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15135" windowHeight="8130" activeTab="4"/>
  </bookViews>
  <sheets>
    <sheet name="April-15 " sheetId="15" r:id="rId1"/>
    <sheet name="May-15 " sheetId="17" r:id="rId2"/>
    <sheet name="Jun-15" sheetId="18" r:id="rId3"/>
    <sheet name="July-15" sheetId="19" r:id="rId4"/>
    <sheet name="August-15" sheetId="20" r:id="rId5"/>
  </sheets>
  <calcPr calcId="125725" calcMode="manual"/>
</workbook>
</file>

<file path=xl/calcChain.xml><?xml version="1.0" encoding="utf-8"?>
<calcChain xmlns="http://schemas.openxmlformats.org/spreadsheetml/2006/main">
  <c r="G23" i="20"/>
  <c r="G22"/>
  <c r="G21"/>
  <c r="G20"/>
  <c r="G36"/>
  <c r="G19"/>
  <c r="G18"/>
  <c r="G17"/>
  <c r="G16"/>
  <c r="G15"/>
  <c r="G14"/>
  <c r="G13"/>
  <c r="G11"/>
  <c r="G12"/>
  <c r="G10"/>
  <c r="G9"/>
  <c r="G8"/>
  <c r="G7"/>
  <c r="G6"/>
  <c r="G5"/>
  <c r="G4"/>
  <c r="R36"/>
  <c r="Q36"/>
  <c r="N36"/>
  <c r="M36"/>
  <c r="I36"/>
  <c r="H36"/>
  <c r="E36"/>
  <c r="D36"/>
  <c r="C36"/>
  <c r="B36"/>
  <c r="R35"/>
  <c r="Q35"/>
  <c r="N35"/>
  <c r="M35"/>
  <c r="I35"/>
  <c r="H35"/>
  <c r="E35"/>
  <c r="D35"/>
  <c r="C35"/>
  <c r="B35"/>
  <c r="O34"/>
  <c r="J34"/>
  <c r="K34"/>
  <c r="F34"/>
  <c r="P34"/>
  <c r="O33"/>
  <c r="J33"/>
  <c r="K33"/>
  <c r="S33"/>
  <c r="F33"/>
  <c r="P33"/>
  <c r="O32"/>
  <c r="J32"/>
  <c r="K32"/>
  <c r="S32"/>
  <c r="F32"/>
  <c r="P32"/>
  <c r="O31"/>
  <c r="J31"/>
  <c r="K31"/>
  <c r="S31"/>
  <c r="F31"/>
  <c r="P31"/>
  <c r="O30"/>
  <c r="J30"/>
  <c r="K30"/>
  <c r="S30"/>
  <c r="F30"/>
  <c r="P30"/>
  <c r="O29"/>
  <c r="J29"/>
  <c r="K29"/>
  <c r="S29"/>
  <c r="F29"/>
  <c r="P29"/>
  <c r="O28"/>
  <c r="J28"/>
  <c r="K28"/>
  <c r="S28"/>
  <c r="F28"/>
  <c r="P28"/>
  <c r="O27"/>
  <c r="J27"/>
  <c r="K27"/>
  <c r="S27"/>
  <c r="F27"/>
  <c r="P27"/>
  <c r="O26"/>
  <c r="J26"/>
  <c r="K26"/>
  <c r="S26"/>
  <c r="F26"/>
  <c r="P26"/>
  <c r="O25"/>
  <c r="J25"/>
  <c r="K25"/>
  <c r="S25"/>
  <c r="F25"/>
  <c r="P25"/>
  <c r="O24"/>
  <c r="J24"/>
  <c r="K24"/>
  <c r="S24"/>
  <c r="F24"/>
  <c r="P24"/>
  <c r="O23"/>
  <c r="J23"/>
  <c r="K23"/>
  <c r="F23"/>
  <c r="P23"/>
  <c r="O22"/>
  <c r="J22"/>
  <c r="K22"/>
  <c r="F22"/>
  <c r="P22"/>
  <c r="O21"/>
  <c r="J21"/>
  <c r="K21"/>
  <c r="F21"/>
  <c r="P21"/>
  <c r="O20"/>
  <c r="J20"/>
  <c r="K20"/>
  <c r="F20"/>
  <c r="P20"/>
  <c r="O19"/>
  <c r="J19"/>
  <c r="K19"/>
  <c r="F19"/>
  <c r="P19"/>
  <c r="O18"/>
  <c r="J18"/>
  <c r="K18"/>
  <c r="S18"/>
  <c r="F18"/>
  <c r="P18"/>
  <c r="O17"/>
  <c r="J17"/>
  <c r="F17"/>
  <c r="P17"/>
  <c r="O16"/>
  <c r="J16"/>
  <c r="K16"/>
  <c r="F16"/>
  <c r="P16"/>
  <c r="O15"/>
  <c r="J15"/>
  <c r="K15"/>
  <c r="F15"/>
  <c r="P15"/>
  <c r="O14"/>
  <c r="J14"/>
  <c r="K14"/>
  <c r="F14"/>
  <c r="P14"/>
  <c r="O13"/>
  <c r="J13"/>
  <c r="F13"/>
  <c r="P13"/>
  <c r="O12"/>
  <c r="J12"/>
  <c r="K12"/>
  <c r="F12"/>
  <c r="P12"/>
  <c r="O11"/>
  <c r="J11"/>
  <c r="K11"/>
  <c r="F11"/>
  <c r="P11"/>
  <c r="O10"/>
  <c r="J10"/>
  <c r="K10"/>
  <c r="S10"/>
  <c r="F10"/>
  <c r="P10"/>
  <c r="O9"/>
  <c r="J9"/>
  <c r="K9"/>
  <c r="F9"/>
  <c r="P9"/>
  <c r="O8"/>
  <c r="J8"/>
  <c r="K8"/>
  <c r="F8"/>
  <c r="P8"/>
  <c r="O7"/>
  <c r="J7"/>
  <c r="F7"/>
  <c r="P7"/>
  <c r="O6"/>
  <c r="J6"/>
  <c r="K6"/>
  <c r="S6"/>
  <c r="F6"/>
  <c r="P6"/>
  <c r="O5"/>
  <c r="J5"/>
  <c r="K5"/>
  <c r="S5"/>
  <c r="F5"/>
  <c r="P5"/>
  <c r="O4"/>
  <c r="J4"/>
  <c r="F4"/>
  <c r="F34" i="19"/>
  <c r="L34"/>
  <c r="N35"/>
  <c r="P35"/>
  <c r="M35"/>
  <c r="G34"/>
  <c r="F33"/>
  <c r="G33"/>
  <c r="F32"/>
  <c r="G32"/>
  <c r="F31"/>
  <c r="G31"/>
  <c r="G36"/>
  <c r="G30"/>
  <c r="F30"/>
  <c r="F28"/>
  <c r="F29"/>
  <c r="G29"/>
  <c r="G28"/>
  <c r="F27"/>
  <c r="G27"/>
  <c r="G26"/>
  <c r="F26"/>
  <c r="F25"/>
  <c r="G25"/>
  <c r="G24"/>
  <c r="F24"/>
  <c r="F4"/>
  <c r="L4"/>
  <c r="G4"/>
  <c r="J4"/>
  <c r="K4"/>
  <c r="S4"/>
  <c r="O4"/>
  <c r="F23"/>
  <c r="P4"/>
  <c r="G23"/>
  <c r="F21"/>
  <c r="F22"/>
  <c r="P22"/>
  <c r="G22"/>
  <c r="G21"/>
  <c r="G20"/>
  <c r="F20"/>
  <c r="L20"/>
  <c r="F19"/>
  <c r="P19"/>
  <c r="G19"/>
  <c r="F18"/>
  <c r="L18"/>
  <c r="G18"/>
  <c r="R35"/>
  <c r="Q35"/>
  <c r="I35"/>
  <c r="H35"/>
  <c r="E35"/>
  <c r="D35"/>
  <c r="C35"/>
  <c r="B35"/>
  <c r="E36"/>
  <c r="F17"/>
  <c r="P17"/>
  <c r="G17"/>
  <c r="F16"/>
  <c r="G16"/>
  <c r="L16"/>
  <c r="F14"/>
  <c r="L14"/>
  <c r="F15"/>
  <c r="P15"/>
  <c r="G15"/>
  <c r="G14"/>
  <c r="F13"/>
  <c r="G13"/>
  <c r="F12"/>
  <c r="G12"/>
  <c r="L12"/>
  <c r="F11"/>
  <c r="L11"/>
  <c r="J34"/>
  <c r="G11"/>
  <c r="F10"/>
  <c r="L10"/>
  <c r="G10"/>
  <c r="F9"/>
  <c r="P9"/>
  <c r="G9"/>
  <c r="K9"/>
  <c r="S9"/>
  <c r="F6"/>
  <c r="P6"/>
  <c r="F7"/>
  <c r="L7"/>
  <c r="F8"/>
  <c r="G8"/>
  <c r="L8"/>
  <c r="G7"/>
  <c r="K7"/>
  <c r="S7"/>
  <c r="G6"/>
  <c r="F5"/>
  <c r="P5"/>
  <c r="G5"/>
  <c r="L5"/>
  <c r="O34"/>
  <c r="K34"/>
  <c r="S34"/>
  <c r="S36"/>
  <c r="N36"/>
  <c r="Q36"/>
  <c r="R36"/>
  <c r="M36"/>
  <c r="I36"/>
  <c r="H36"/>
  <c r="C36"/>
  <c r="B36"/>
  <c r="D36"/>
  <c r="O33"/>
  <c r="J33"/>
  <c r="K33"/>
  <c r="S33"/>
  <c r="P33"/>
  <c r="O32"/>
  <c r="J32"/>
  <c r="K32"/>
  <c r="P32"/>
  <c r="O31"/>
  <c r="O35"/>
  <c r="J31"/>
  <c r="K31"/>
  <c r="P31"/>
  <c r="O30"/>
  <c r="J30"/>
  <c r="K30"/>
  <c r="P30"/>
  <c r="O29"/>
  <c r="J29"/>
  <c r="K29"/>
  <c r="P29"/>
  <c r="O28"/>
  <c r="J28"/>
  <c r="P28"/>
  <c r="O27"/>
  <c r="J27"/>
  <c r="K27"/>
  <c r="P27"/>
  <c r="O26"/>
  <c r="J26"/>
  <c r="K26"/>
  <c r="P26"/>
  <c r="O25"/>
  <c r="J25"/>
  <c r="K25"/>
  <c r="P25"/>
  <c r="O24"/>
  <c r="J24"/>
  <c r="K24"/>
  <c r="P24"/>
  <c r="O23"/>
  <c r="J23"/>
  <c r="P23"/>
  <c r="O22"/>
  <c r="J22"/>
  <c r="K22"/>
  <c r="O21"/>
  <c r="J21"/>
  <c r="K21"/>
  <c r="P21"/>
  <c r="O20"/>
  <c r="J20"/>
  <c r="K20"/>
  <c r="O19"/>
  <c r="J19"/>
  <c r="K19"/>
  <c r="O18"/>
  <c r="J18"/>
  <c r="P18"/>
  <c r="O17"/>
  <c r="J17"/>
  <c r="K17"/>
  <c r="S17"/>
  <c r="O16"/>
  <c r="J16"/>
  <c r="K16"/>
  <c r="S16"/>
  <c r="P16"/>
  <c r="O15"/>
  <c r="J15"/>
  <c r="K15"/>
  <c r="S15"/>
  <c r="O14"/>
  <c r="J14"/>
  <c r="K14"/>
  <c r="O13"/>
  <c r="J13"/>
  <c r="K13"/>
  <c r="S13"/>
  <c r="P13"/>
  <c r="O12"/>
  <c r="J12"/>
  <c r="K12"/>
  <c r="P12"/>
  <c r="O11"/>
  <c r="J11"/>
  <c r="K11"/>
  <c r="S11"/>
  <c r="O10"/>
  <c r="J10"/>
  <c r="P10"/>
  <c r="O9"/>
  <c r="J9"/>
  <c r="O8"/>
  <c r="J8"/>
  <c r="K8"/>
  <c r="S8"/>
  <c r="O7"/>
  <c r="J7"/>
  <c r="P7"/>
  <c r="O6"/>
  <c r="J6"/>
  <c r="O5"/>
  <c r="J5"/>
  <c r="F35"/>
  <c r="G33" i="18"/>
  <c r="G32"/>
  <c r="O32"/>
  <c r="G31"/>
  <c r="G30"/>
  <c r="G29"/>
  <c r="G28"/>
  <c r="G27"/>
  <c r="G26"/>
  <c r="L26"/>
  <c r="G25"/>
  <c r="G24"/>
  <c r="K24"/>
  <c r="S24"/>
  <c r="G23"/>
  <c r="G22"/>
  <c r="K22"/>
  <c r="S22"/>
  <c r="G21"/>
  <c r="G20"/>
  <c r="K20"/>
  <c r="S20"/>
  <c r="G19"/>
  <c r="G18"/>
  <c r="K18"/>
  <c r="S18"/>
  <c r="G17"/>
  <c r="G16"/>
  <c r="K16"/>
  <c r="S16"/>
  <c r="G15"/>
  <c r="G14"/>
  <c r="G13"/>
  <c r="G12"/>
  <c r="G11"/>
  <c r="L11"/>
  <c r="F10"/>
  <c r="F9"/>
  <c r="G10"/>
  <c r="G9"/>
  <c r="P9"/>
  <c r="C8"/>
  <c r="B8"/>
  <c r="F8"/>
  <c r="G8"/>
  <c r="G7"/>
  <c r="J6"/>
  <c r="G6"/>
  <c r="L6"/>
  <c r="O27"/>
  <c r="G5"/>
  <c r="G35"/>
  <c r="G4"/>
  <c r="G34"/>
  <c r="R35"/>
  <c r="Q35"/>
  <c r="N35"/>
  <c r="M35"/>
  <c r="I35"/>
  <c r="H35"/>
  <c r="R34"/>
  <c r="Q34"/>
  <c r="N34"/>
  <c r="M34"/>
  <c r="I34"/>
  <c r="H34"/>
  <c r="D34"/>
  <c r="C34"/>
  <c r="B34"/>
  <c r="O33"/>
  <c r="J33"/>
  <c r="K33"/>
  <c r="F33"/>
  <c r="P33"/>
  <c r="J32"/>
  <c r="F32"/>
  <c r="P32"/>
  <c r="O31"/>
  <c r="J31"/>
  <c r="K31"/>
  <c r="S31"/>
  <c r="F31"/>
  <c r="P31"/>
  <c r="O30"/>
  <c r="J30"/>
  <c r="F30"/>
  <c r="P30"/>
  <c r="O29"/>
  <c r="J29"/>
  <c r="K29"/>
  <c r="S29"/>
  <c r="F29"/>
  <c r="P29"/>
  <c r="O28"/>
  <c r="J28"/>
  <c r="F28"/>
  <c r="P28"/>
  <c r="J27"/>
  <c r="F27"/>
  <c r="L27"/>
  <c r="O26"/>
  <c r="J26"/>
  <c r="F26"/>
  <c r="P26"/>
  <c r="O25"/>
  <c r="J25"/>
  <c r="K25"/>
  <c r="S25"/>
  <c r="F25"/>
  <c r="P25"/>
  <c r="O24"/>
  <c r="J24"/>
  <c r="F24"/>
  <c r="P24"/>
  <c r="O23"/>
  <c r="J23"/>
  <c r="K23"/>
  <c r="S23"/>
  <c r="F23"/>
  <c r="P23"/>
  <c r="O22"/>
  <c r="J22"/>
  <c r="F22"/>
  <c r="P22"/>
  <c r="O21"/>
  <c r="J21"/>
  <c r="K21"/>
  <c r="S21"/>
  <c r="F21"/>
  <c r="P21"/>
  <c r="O20"/>
  <c r="J20"/>
  <c r="F20"/>
  <c r="P20"/>
  <c r="O19"/>
  <c r="J19"/>
  <c r="K19"/>
  <c r="S19"/>
  <c r="F19"/>
  <c r="P19"/>
  <c r="O18"/>
  <c r="J18"/>
  <c r="F18"/>
  <c r="P18"/>
  <c r="O17"/>
  <c r="J17"/>
  <c r="K17"/>
  <c r="S17"/>
  <c r="F17"/>
  <c r="P17"/>
  <c r="O16"/>
  <c r="J16"/>
  <c r="F16"/>
  <c r="P16"/>
  <c r="O15"/>
  <c r="J15"/>
  <c r="K15"/>
  <c r="S15"/>
  <c r="F15"/>
  <c r="P15"/>
  <c r="O14"/>
  <c r="J14"/>
  <c r="F14"/>
  <c r="P14"/>
  <c r="O13"/>
  <c r="J13"/>
  <c r="K13"/>
  <c r="S13"/>
  <c r="F13"/>
  <c r="P13"/>
  <c r="O12"/>
  <c r="J12"/>
  <c r="F12"/>
  <c r="P12"/>
  <c r="O11"/>
  <c r="J11"/>
  <c r="F11"/>
  <c r="P11"/>
  <c r="O10"/>
  <c r="J10"/>
  <c r="P10"/>
  <c r="O9"/>
  <c r="J9"/>
  <c r="K9"/>
  <c r="S9"/>
  <c r="O8"/>
  <c r="J8"/>
  <c r="O7"/>
  <c r="J7"/>
  <c r="F7"/>
  <c r="P7"/>
  <c r="O6"/>
  <c r="F6"/>
  <c r="P6"/>
  <c r="O5"/>
  <c r="J5"/>
  <c r="F5"/>
  <c r="P5"/>
  <c r="O4"/>
  <c r="J4"/>
  <c r="J35"/>
  <c r="F4"/>
  <c r="G34" i="17"/>
  <c r="K34"/>
  <c r="S34"/>
  <c r="G25"/>
  <c r="G33"/>
  <c r="G32"/>
  <c r="G31"/>
  <c r="G30"/>
  <c r="G29"/>
  <c r="R36"/>
  <c r="Q36"/>
  <c r="N36"/>
  <c r="M36"/>
  <c r="I36"/>
  <c r="H36"/>
  <c r="C35"/>
  <c r="D35"/>
  <c r="H35"/>
  <c r="I35"/>
  <c r="M35"/>
  <c r="N35"/>
  <c r="Q35"/>
  <c r="R35"/>
  <c r="J34"/>
  <c r="G28"/>
  <c r="K28"/>
  <c r="S28"/>
  <c r="G27"/>
  <c r="G26"/>
  <c r="L26"/>
  <c r="G24"/>
  <c r="G23"/>
  <c r="K23"/>
  <c r="S23"/>
  <c r="G22"/>
  <c r="G21"/>
  <c r="G20"/>
  <c r="G19"/>
  <c r="K19"/>
  <c r="S19"/>
  <c r="G18"/>
  <c r="G17"/>
  <c r="K17"/>
  <c r="S17"/>
  <c r="F16"/>
  <c r="G16"/>
  <c r="K16"/>
  <c r="S16"/>
  <c r="G15"/>
  <c r="G14"/>
  <c r="K14"/>
  <c r="S14"/>
  <c r="G13"/>
  <c r="G12"/>
  <c r="K12"/>
  <c r="S12"/>
  <c r="G11"/>
  <c r="G10"/>
  <c r="K10"/>
  <c r="S10"/>
  <c r="G9"/>
  <c r="G8"/>
  <c r="L8"/>
  <c r="F7"/>
  <c r="G7"/>
  <c r="L7"/>
  <c r="G6"/>
  <c r="G5"/>
  <c r="L5"/>
  <c r="O6"/>
  <c r="O7"/>
  <c r="O35"/>
  <c r="O8"/>
  <c r="O9"/>
  <c r="O10"/>
  <c r="O11"/>
  <c r="O12"/>
  <c r="O13"/>
  <c r="O14"/>
  <c r="O15"/>
  <c r="O16"/>
  <c r="O17"/>
  <c r="O18"/>
  <c r="O19"/>
  <c r="O20"/>
  <c r="O21"/>
  <c r="O22"/>
  <c r="O23"/>
  <c r="O24"/>
  <c r="O25"/>
  <c r="O26"/>
  <c r="O28"/>
  <c r="O29"/>
  <c r="O30"/>
  <c r="O31"/>
  <c r="O32"/>
  <c r="O33"/>
  <c r="O34"/>
  <c r="F21"/>
  <c r="L21"/>
  <c r="F22"/>
  <c r="L22"/>
  <c r="F23"/>
  <c r="F24"/>
  <c r="P24"/>
  <c r="F25"/>
  <c r="P25"/>
  <c r="F26"/>
  <c r="F27"/>
  <c r="L27"/>
  <c r="F28"/>
  <c r="F29"/>
  <c r="L29"/>
  <c r="F30"/>
  <c r="F31"/>
  <c r="L31"/>
  <c r="F32"/>
  <c r="L32"/>
  <c r="F33"/>
  <c r="L33"/>
  <c r="F34"/>
  <c r="L34"/>
  <c r="G4"/>
  <c r="G35"/>
  <c r="B35"/>
  <c r="P33"/>
  <c r="J33"/>
  <c r="J32"/>
  <c r="K32"/>
  <c r="S32"/>
  <c r="P32"/>
  <c r="J31"/>
  <c r="K31"/>
  <c r="J30"/>
  <c r="K30"/>
  <c r="S30"/>
  <c r="P30"/>
  <c r="J29"/>
  <c r="J28"/>
  <c r="P28"/>
  <c r="J27"/>
  <c r="K27"/>
  <c r="S27"/>
  <c r="P27"/>
  <c r="J26"/>
  <c r="K26"/>
  <c r="S26"/>
  <c r="P26"/>
  <c r="J25"/>
  <c r="K25"/>
  <c r="S25"/>
  <c r="J24"/>
  <c r="K24"/>
  <c r="S24"/>
  <c r="J23"/>
  <c r="P23"/>
  <c r="J22"/>
  <c r="K22"/>
  <c r="S22"/>
  <c r="P21"/>
  <c r="J21"/>
  <c r="K21"/>
  <c r="J20"/>
  <c r="K20"/>
  <c r="S20"/>
  <c r="F20"/>
  <c r="L20"/>
  <c r="J19"/>
  <c r="F19"/>
  <c r="P19"/>
  <c r="J18"/>
  <c r="K18"/>
  <c r="S18"/>
  <c r="F18"/>
  <c r="P18"/>
  <c r="J17"/>
  <c r="F17"/>
  <c r="P17"/>
  <c r="J16"/>
  <c r="P16"/>
  <c r="J15"/>
  <c r="K15"/>
  <c r="S15"/>
  <c r="F15"/>
  <c r="P15"/>
  <c r="J14"/>
  <c r="F14"/>
  <c r="P14"/>
  <c r="J13"/>
  <c r="K13"/>
  <c r="S13"/>
  <c r="F13"/>
  <c r="P13"/>
  <c r="J12"/>
  <c r="F12"/>
  <c r="P12"/>
  <c r="J11"/>
  <c r="K11"/>
  <c r="S11"/>
  <c r="F11"/>
  <c r="P11"/>
  <c r="J10"/>
  <c r="F10"/>
  <c r="P10"/>
  <c r="J9"/>
  <c r="K9"/>
  <c r="S9"/>
  <c r="F9"/>
  <c r="P9"/>
  <c r="J8"/>
  <c r="K8"/>
  <c r="F8"/>
  <c r="P8"/>
  <c r="J7"/>
  <c r="K7"/>
  <c r="P7"/>
  <c r="J6"/>
  <c r="K6"/>
  <c r="F6"/>
  <c r="P6"/>
  <c r="O5"/>
  <c r="J5"/>
  <c r="F5"/>
  <c r="P5"/>
  <c r="O4"/>
  <c r="J4"/>
  <c r="J35"/>
  <c r="F4"/>
  <c r="G33" i="15"/>
  <c r="L33"/>
  <c r="G32"/>
  <c r="G31"/>
  <c r="K31"/>
  <c r="S31"/>
  <c r="P27"/>
  <c r="G30"/>
  <c r="O29"/>
  <c r="G28"/>
  <c r="G29"/>
  <c r="K29"/>
  <c r="S29"/>
  <c r="F28"/>
  <c r="P28"/>
  <c r="F29"/>
  <c r="P29"/>
  <c r="G27"/>
  <c r="K27"/>
  <c r="S27"/>
  <c r="C34"/>
  <c r="D34"/>
  <c r="F27"/>
  <c r="L27"/>
  <c r="J27"/>
  <c r="O27"/>
  <c r="F26"/>
  <c r="P26"/>
  <c r="L26"/>
  <c r="J26"/>
  <c r="O26"/>
  <c r="G26"/>
  <c r="K26"/>
  <c r="S26"/>
  <c r="G23"/>
  <c r="K23"/>
  <c r="S23"/>
  <c r="G25"/>
  <c r="K25"/>
  <c r="S25"/>
  <c r="G24"/>
  <c r="J25"/>
  <c r="P25"/>
  <c r="F25"/>
  <c r="L25"/>
  <c r="O25"/>
  <c r="F24"/>
  <c r="P24"/>
  <c r="O24"/>
  <c r="R35"/>
  <c r="R34"/>
  <c r="Q35"/>
  <c r="Q34"/>
  <c r="N35"/>
  <c r="N34"/>
  <c r="M35"/>
  <c r="M34"/>
  <c r="I34"/>
  <c r="I35"/>
  <c r="H35"/>
  <c r="H34"/>
  <c r="B34"/>
  <c r="F23"/>
  <c r="L23"/>
  <c r="P23"/>
  <c r="O23"/>
  <c r="P22"/>
  <c r="P21"/>
  <c r="F20"/>
  <c r="P20"/>
  <c r="G22"/>
  <c r="G21"/>
  <c r="K21"/>
  <c r="S21"/>
  <c r="G20"/>
  <c r="G19"/>
  <c r="L19"/>
  <c r="G18"/>
  <c r="G17"/>
  <c r="K17"/>
  <c r="S17"/>
  <c r="G16"/>
  <c r="P14"/>
  <c r="G15"/>
  <c r="L15"/>
  <c r="G14"/>
  <c r="G13"/>
  <c r="L13"/>
  <c r="G12"/>
  <c r="G11"/>
  <c r="K11"/>
  <c r="S11"/>
  <c r="G10"/>
  <c r="G9"/>
  <c r="L9"/>
  <c r="G8"/>
  <c r="G7"/>
  <c r="G6"/>
  <c r="G5"/>
  <c r="K5"/>
  <c r="G4"/>
  <c r="G34"/>
  <c r="L34"/>
  <c r="O33"/>
  <c r="J33"/>
  <c r="K33"/>
  <c r="P33"/>
  <c r="O32"/>
  <c r="J32"/>
  <c r="K32"/>
  <c r="S32"/>
  <c r="F32"/>
  <c r="P32"/>
  <c r="O31"/>
  <c r="J31"/>
  <c r="F31"/>
  <c r="P31"/>
  <c r="O30"/>
  <c r="J30"/>
  <c r="K30"/>
  <c r="F30"/>
  <c r="J29"/>
  <c r="O28"/>
  <c r="J28"/>
  <c r="J24"/>
  <c r="K24"/>
  <c r="S24"/>
  <c r="J23"/>
  <c r="J22"/>
  <c r="K22"/>
  <c r="S22"/>
  <c r="J21"/>
  <c r="J20"/>
  <c r="K20"/>
  <c r="S20"/>
  <c r="O19"/>
  <c r="J19"/>
  <c r="K19"/>
  <c r="F19"/>
  <c r="P19"/>
  <c r="O18"/>
  <c r="J18"/>
  <c r="F18"/>
  <c r="P18"/>
  <c r="O17"/>
  <c r="J17"/>
  <c r="F17"/>
  <c r="P17"/>
  <c r="O16"/>
  <c r="J16"/>
  <c r="F16"/>
  <c r="P16"/>
  <c r="O15"/>
  <c r="J15"/>
  <c r="K15"/>
  <c r="F15"/>
  <c r="P15"/>
  <c r="J14"/>
  <c r="K14"/>
  <c r="S14"/>
  <c r="F14"/>
  <c r="O13"/>
  <c r="J13"/>
  <c r="K13"/>
  <c r="S13"/>
  <c r="F13"/>
  <c r="P13"/>
  <c r="O12"/>
  <c r="J12"/>
  <c r="K12"/>
  <c r="S12"/>
  <c r="F12"/>
  <c r="P12"/>
  <c r="O11"/>
  <c r="J11"/>
  <c r="F11"/>
  <c r="P11"/>
  <c r="O10"/>
  <c r="J10"/>
  <c r="F10"/>
  <c r="P10"/>
  <c r="O9"/>
  <c r="J9"/>
  <c r="K9"/>
  <c r="S9"/>
  <c r="F9"/>
  <c r="P9"/>
  <c r="O8"/>
  <c r="J8"/>
  <c r="K8"/>
  <c r="S8"/>
  <c r="F8"/>
  <c r="P8"/>
  <c r="O7"/>
  <c r="J7"/>
  <c r="K7"/>
  <c r="S7"/>
  <c r="F7"/>
  <c r="P7"/>
  <c r="O6"/>
  <c r="J6"/>
  <c r="K6"/>
  <c r="S6"/>
  <c r="F6"/>
  <c r="P6"/>
  <c r="O5"/>
  <c r="J5"/>
  <c r="J35"/>
  <c r="F5"/>
  <c r="P5"/>
  <c r="O4"/>
  <c r="O34"/>
  <c r="J4"/>
  <c r="F4"/>
  <c r="L4"/>
  <c r="K4"/>
  <c r="S4"/>
  <c r="P4"/>
  <c r="L6"/>
  <c r="L8"/>
  <c r="L10"/>
  <c r="L12"/>
  <c r="L14"/>
  <c r="L16"/>
  <c r="L18"/>
  <c r="L20"/>
  <c r="L22"/>
  <c r="L32"/>
  <c r="K10"/>
  <c r="S10"/>
  <c r="S15"/>
  <c r="K16"/>
  <c r="S16"/>
  <c r="K18"/>
  <c r="S18"/>
  <c r="S19"/>
  <c r="F34"/>
  <c r="P34"/>
  <c r="K28"/>
  <c r="S28"/>
  <c r="L30"/>
  <c r="P30"/>
  <c r="S30"/>
  <c r="O35"/>
  <c r="S33"/>
  <c r="P20" i="17"/>
  <c r="P4"/>
  <c r="L6"/>
  <c r="L9"/>
  <c r="L12"/>
  <c r="L14"/>
  <c r="L24"/>
  <c r="K33"/>
  <c r="S33"/>
  <c r="K4"/>
  <c r="S4"/>
  <c r="L16"/>
  <c r="L18"/>
  <c r="K5"/>
  <c r="S5"/>
  <c r="S7"/>
  <c r="S8"/>
  <c r="L10"/>
  <c r="S21"/>
  <c r="P22"/>
  <c r="L25"/>
  <c r="J36"/>
  <c r="K29"/>
  <c r="S29"/>
  <c r="L30"/>
  <c r="S31"/>
  <c r="O36"/>
  <c r="K5" i="18"/>
  <c r="S5"/>
  <c r="K6"/>
  <c r="S6"/>
  <c r="K7"/>
  <c r="S7"/>
  <c r="K8"/>
  <c r="S8"/>
  <c r="K10"/>
  <c r="S10"/>
  <c r="K11"/>
  <c r="S11"/>
  <c r="K12"/>
  <c r="S12"/>
  <c r="K14"/>
  <c r="S14"/>
  <c r="K26"/>
  <c r="S26"/>
  <c r="K27"/>
  <c r="S27"/>
  <c r="K32"/>
  <c r="S32"/>
  <c r="P27"/>
  <c r="L28"/>
  <c r="L30"/>
  <c r="L32"/>
  <c r="L33"/>
  <c r="L4"/>
  <c r="P4"/>
  <c r="L5"/>
  <c r="L10"/>
  <c r="L12"/>
  <c r="L13"/>
  <c r="L15"/>
  <c r="L17"/>
  <c r="L19"/>
  <c r="L21"/>
  <c r="L23"/>
  <c r="L25"/>
  <c r="J34"/>
  <c r="L7"/>
  <c r="L9"/>
  <c r="L14"/>
  <c r="O34"/>
  <c r="K28"/>
  <c r="S28"/>
  <c r="K30"/>
  <c r="S30"/>
  <c r="O35"/>
  <c r="S33"/>
  <c r="S35" i="17"/>
  <c r="K35" i="15"/>
  <c r="K34"/>
  <c r="S5"/>
  <c r="S34"/>
  <c r="S6" i="17"/>
  <c r="S36"/>
  <c r="K35"/>
  <c r="P8" i="18"/>
  <c r="L8"/>
  <c r="F35"/>
  <c r="S35" i="15"/>
  <c r="J34"/>
  <c r="L24"/>
  <c r="L29"/>
  <c r="G36" i="17"/>
  <c r="L28"/>
  <c r="F34" i="18"/>
  <c r="L24"/>
  <c r="L22"/>
  <c r="L20"/>
  <c r="L18"/>
  <c r="L16"/>
  <c r="L31"/>
  <c r="L29"/>
  <c r="K4"/>
  <c r="K36" i="17"/>
  <c r="F35"/>
  <c r="P34"/>
  <c r="F36"/>
  <c r="L19"/>
  <c r="L17"/>
  <c r="L15"/>
  <c r="L23"/>
  <c r="L13"/>
  <c r="L11"/>
  <c r="L4"/>
  <c r="F35" i="15"/>
  <c r="L31"/>
  <c r="L21"/>
  <c r="L17"/>
  <c r="L11"/>
  <c r="L7"/>
  <c r="L5"/>
  <c r="G35"/>
  <c r="L28"/>
  <c r="P29" i="17"/>
  <c r="P31"/>
  <c r="P35" i="15"/>
  <c r="L35"/>
  <c r="P36" i="17"/>
  <c r="L36"/>
  <c r="P35"/>
  <c r="L35"/>
  <c r="S4" i="18"/>
  <c r="K35"/>
  <c r="K34"/>
  <c r="L34"/>
  <c r="P34"/>
  <c r="P35"/>
  <c r="L35"/>
  <c r="S35"/>
  <c r="S34"/>
  <c r="L9" i="19"/>
  <c r="L13"/>
  <c r="L17"/>
  <c r="L19"/>
  <c r="L21"/>
  <c r="L22"/>
  <c r="L23"/>
  <c r="L24"/>
  <c r="L25"/>
  <c r="L26"/>
  <c r="L27"/>
  <c r="L28"/>
  <c r="L29"/>
  <c r="L30"/>
  <c r="L31"/>
  <c r="L32"/>
  <c r="L33"/>
  <c r="P8"/>
  <c r="K6"/>
  <c r="S6"/>
  <c r="K10"/>
  <c r="S10"/>
  <c r="S12"/>
  <c r="S14"/>
  <c r="J36"/>
  <c r="K5"/>
  <c r="S5"/>
  <c r="O36"/>
  <c r="K18"/>
  <c r="S18"/>
  <c r="S19"/>
  <c r="S20"/>
  <c r="L6"/>
  <c r="L15"/>
  <c r="S21"/>
  <c r="S22"/>
  <c r="F36"/>
  <c r="P36"/>
  <c r="P11"/>
  <c r="P14"/>
  <c r="P20"/>
  <c r="K23"/>
  <c r="S23"/>
  <c r="S24"/>
  <c r="S25"/>
  <c r="S26"/>
  <c r="S27"/>
  <c r="S29"/>
  <c r="K28"/>
  <c r="S28"/>
  <c r="S30"/>
  <c r="J35"/>
  <c r="S31"/>
  <c r="K35"/>
  <c r="G35"/>
  <c r="L35"/>
  <c r="S35"/>
  <c r="S32"/>
  <c r="K36"/>
  <c r="L36"/>
  <c r="P34"/>
  <c r="S34" i="20"/>
  <c r="K4"/>
  <c r="G35"/>
  <c r="O35"/>
  <c r="L4"/>
  <c r="P4"/>
  <c r="L5"/>
  <c r="L6"/>
  <c r="L7"/>
  <c r="L8"/>
  <c r="L9"/>
  <c r="L10"/>
  <c r="L11"/>
  <c r="L12"/>
  <c r="L13"/>
  <c r="L14"/>
  <c r="L15"/>
  <c r="L16"/>
  <c r="L17"/>
  <c r="L18"/>
  <c r="L19"/>
  <c r="L21"/>
  <c r="L22"/>
  <c r="L23"/>
  <c r="L24"/>
  <c r="L25"/>
  <c r="L26"/>
  <c r="L27"/>
  <c r="L28"/>
  <c r="L29"/>
  <c r="L30"/>
  <c r="L31"/>
  <c r="L32"/>
  <c r="L33"/>
  <c r="L34"/>
  <c r="F35"/>
  <c r="P35"/>
  <c r="J35"/>
  <c r="S4"/>
  <c r="K7"/>
  <c r="S7"/>
  <c r="S8"/>
  <c r="S9"/>
  <c r="F36"/>
  <c r="P36"/>
  <c r="O36"/>
  <c r="S11"/>
  <c r="S12"/>
  <c r="J36"/>
  <c r="K13"/>
  <c r="S13"/>
  <c r="S14"/>
  <c r="S15"/>
  <c r="S16"/>
  <c r="S19"/>
  <c r="K17"/>
  <c r="S17"/>
  <c r="S20"/>
  <c r="L20"/>
  <c r="S21"/>
  <c r="L35"/>
  <c r="S22"/>
  <c r="L36"/>
  <c r="S23"/>
  <c r="S35"/>
  <c r="K35"/>
  <c r="K36"/>
  <c r="S36"/>
</calcChain>
</file>

<file path=xl/comments1.xml><?xml version="1.0" encoding="utf-8"?>
<comments xmlns="http://schemas.openxmlformats.org/spreadsheetml/2006/main">
  <authors>
    <author>chetak.singh</author>
  </authors>
  <commentList>
    <comment ref="O27" authorId="0">
      <text>
        <r>
          <rPr>
            <b/>
            <sz val="9"/>
            <color indexed="81"/>
            <rFont val="Tahoma"/>
            <family val="2"/>
          </rPr>
          <t>chetak.singh:</t>
        </r>
        <r>
          <rPr>
            <sz val="9"/>
            <color indexed="81"/>
            <rFont val="Tahoma"/>
            <family val="2"/>
          </rPr>
          <t xml:space="preserve">
boiler change over</t>
        </r>
      </text>
    </comment>
  </commentList>
</comments>
</file>

<file path=xl/comments2.xml><?xml version="1.0" encoding="utf-8"?>
<comments xmlns="http://schemas.openxmlformats.org/spreadsheetml/2006/main">
  <authors>
    <author>chetak.singh</author>
  </authors>
  <commentList>
    <comment ref="R14" authorId="0">
      <text>
        <r>
          <rPr>
            <b/>
            <sz val="9"/>
            <color indexed="81"/>
            <rFont val="Tahoma"/>
            <family val="2"/>
          </rPr>
          <t>chetak.singh:</t>
        </r>
        <r>
          <rPr>
            <sz val="9"/>
            <color indexed="81"/>
            <rFont val="Tahoma"/>
            <family val="2"/>
          </rPr>
          <t xml:space="preserve">
Rain
</t>
        </r>
      </text>
    </comment>
  </commentList>
</comments>
</file>

<file path=xl/sharedStrings.xml><?xml version="1.0" encoding="utf-8"?>
<sst xmlns="http://schemas.openxmlformats.org/spreadsheetml/2006/main" count="126" uniqueCount="29">
  <si>
    <t>Date</t>
  </si>
  <si>
    <t>Water Treated (KL)</t>
  </si>
  <si>
    <t>Carbon Foot Print</t>
  </si>
  <si>
    <t>Total</t>
  </si>
  <si>
    <t>Water Generated (KL)</t>
  </si>
  <si>
    <t>MDU, PPG-BVM+ICP</t>
  </si>
  <si>
    <t>Elec. Consumption BVM (KWH)</t>
  </si>
  <si>
    <t>Elec. Consumption ICP (KWH)</t>
  </si>
  <si>
    <t>IDC feeder</t>
  </si>
  <si>
    <t>BVM Feeder</t>
  </si>
  <si>
    <t>Total PPG Elec. Consumption (KWH)</t>
  </si>
  <si>
    <t>Total PNG Consumption (SCM)</t>
  </si>
  <si>
    <t>Milk Processed per SCM</t>
  </si>
  <si>
    <t>Milk Processed per KWH</t>
  </si>
  <si>
    <t>PNG consumption (ICP)</t>
  </si>
  <si>
    <t>PNG consumption (BVM)</t>
  </si>
  <si>
    <t>BVM THROUGHPUT</t>
  </si>
  <si>
    <t xml:space="preserve"> TOTAL  -THROUGHPUT(LTS)</t>
  </si>
  <si>
    <t>(LTS)</t>
  </si>
  <si>
    <t>RECONSTITUTED MILK</t>
  </si>
  <si>
    <t>RECOMBINED  MILK</t>
  </si>
  <si>
    <t>Average</t>
  </si>
  <si>
    <t>MILK DISPACH TO ICP</t>
  </si>
  <si>
    <t>BVM Throughput</t>
  </si>
  <si>
    <t>Reconstituted Milk</t>
  </si>
  <si>
    <t>Recombined Milk</t>
  </si>
  <si>
    <t>Milk  Dispatch to  ICP</t>
  </si>
  <si>
    <t xml:space="preserve"> TOTAL  -Throughput</t>
  </si>
  <si>
    <t xml:space="preserve"> in (LTS)</t>
  </si>
</sst>
</file>

<file path=xl/styles.xml><?xml version="1.0" encoding="utf-8"?>
<styleSheet xmlns="http://schemas.openxmlformats.org/spreadsheetml/2006/main">
  <numFmts count="1">
    <numFmt numFmtId="43" formatCode="_ * #,##0.00_ ;_ * \-#,##0.00_ ;_ * &quot;-&quot;??_ ;_ @_ "/>
  </numFmts>
  <fonts count="19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2"/>
      <name val="Arial"/>
      <family val="2"/>
    </font>
    <font>
      <b/>
      <sz val="1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8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90">
    <xf numFmtId="0" fontId="0" fillId="0" borderId="0" xfId="0"/>
    <xf numFmtId="15" fontId="0" fillId="2" borderId="1" xfId="0" applyNumberFormat="1" applyFill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6" fillId="3" borderId="1" xfId="0" applyNumberFormat="1" applyFont="1" applyFill="1" applyBorder="1" applyAlignment="1">
      <alignment horizontal="center"/>
    </xf>
    <xf numFmtId="1" fontId="0" fillId="4" borderId="1" xfId="0" applyNumberFormat="1" applyFill="1" applyBorder="1" applyAlignment="1">
      <alignment horizontal="center" vertical="center"/>
    </xf>
    <xf numFmtId="2" fontId="6" fillId="4" borderId="1" xfId="0" applyNumberFormat="1" applyFont="1" applyFill="1" applyBorder="1" applyAlignment="1">
      <alignment horizontal="center"/>
    </xf>
    <xf numFmtId="2" fontId="5" fillId="2" borderId="1" xfId="0" applyNumberFormat="1" applyFont="1" applyFill="1" applyBorder="1" applyAlignment="1">
      <alignment horizontal="center" vertical="center"/>
    </xf>
    <xf numFmtId="2" fontId="0" fillId="5" borderId="1" xfId="0" applyNumberFormat="1" applyFill="1" applyBorder="1" applyAlignment="1">
      <alignment horizontal="center"/>
    </xf>
    <xf numFmtId="0" fontId="13" fillId="5" borderId="1" xfId="0" applyFont="1" applyFill="1" applyBorder="1" applyAlignment="1">
      <alignment horizontal="center" vertical="top" wrapText="1"/>
    </xf>
    <xf numFmtId="1" fontId="0" fillId="5" borderId="1" xfId="0" applyNumberFormat="1" applyFill="1" applyBorder="1" applyAlignment="1">
      <alignment horizontal="center"/>
    </xf>
    <xf numFmtId="1" fontId="0" fillId="5" borderId="2" xfId="0" applyNumberForma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7" fillId="6" borderId="3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/>
    </xf>
    <xf numFmtId="0" fontId="8" fillId="6" borderId="2" xfId="0" applyFont="1" applyFill="1" applyBorder="1" applyAlignment="1">
      <alignment horizontal="center" vertical="center" wrapText="1"/>
    </xf>
    <xf numFmtId="1" fontId="14" fillId="5" borderId="1" xfId="0" applyNumberFormat="1" applyFont="1" applyFill="1" applyBorder="1" applyAlignment="1">
      <alignment horizontal="center"/>
    </xf>
    <xf numFmtId="15" fontId="12" fillId="7" borderId="1" xfId="0" applyNumberFormat="1" applyFont="1" applyFill="1" applyBorder="1" applyAlignment="1">
      <alignment horizontal="center"/>
    </xf>
    <xf numFmtId="1" fontId="12" fillId="7" borderId="1" xfId="0" applyNumberFormat="1" applyFont="1" applyFill="1" applyBorder="1" applyAlignment="1">
      <alignment horizontal="center"/>
    </xf>
    <xf numFmtId="1" fontId="11" fillId="5" borderId="1" xfId="1" applyNumberFormat="1" applyFont="1" applyFill="1" applyBorder="1" applyAlignment="1">
      <alignment horizontal="center"/>
    </xf>
    <xf numFmtId="2" fontId="0" fillId="5" borderId="1" xfId="0" applyNumberFormat="1" applyFill="1" applyBorder="1" applyAlignment="1">
      <alignment horizontal="center" vertical="center"/>
    </xf>
    <xf numFmtId="1" fontId="2" fillId="5" borderId="1" xfId="0" applyNumberFormat="1" applyFont="1" applyFill="1" applyBorder="1" applyAlignment="1">
      <alignment horizontal="center" vertical="center"/>
    </xf>
    <xf numFmtId="2" fontId="0" fillId="3" borderId="1" xfId="0" applyNumberFormat="1" applyFill="1" applyBorder="1" applyAlignment="1">
      <alignment horizontal="center" vertical="center"/>
    </xf>
    <xf numFmtId="2" fontId="0" fillId="6" borderId="1" xfId="0" applyNumberFormat="1" applyFill="1" applyBorder="1" applyAlignment="1">
      <alignment horizontal="center" vertical="center"/>
    </xf>
    <xf numFmtId="0" fontId="0" fillId="6" borderId="3" xfId="0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2" fontId="0" fillId="6" borderId="4" xfId="0" applyNumberFormat="1" applyFill="1" applyBorder="1" applyAlignment="1">
      <alignment horizontal="center" vertical="center"/>
    </xf>
    <xf numFmtId="1" fontId="0" fillId="8" borderId="1" xfId="0" applyNumberFormat="1" applyFill="1" applyBorder="1" applyAlignment="1">
      <alignment horizontal="center"/>
    </xf>
    <xf numFmtId="2" fontId="0" fillId="8" borderId="1" xfId="0" applyNumberFormat="1" applyFill="1" applyBorder="1" applyAlignment="1">
      <alignment horizontal="center"/>
    </xf>
    <xf numFmtId="0" fontId="13" fillId="8" borderId="1" xfId="0" applyFont="1" applyFill="1" applyBorder="1" applyAlignment="1">
      <alignment horizontal="center" vertical="top" wrapText="1"/>
    </xf>
    <xf numFmtId="0" fontId="0" fillId="8" borderId="1" xfId="0" applyFill="1" applyBorder="1" applyAlignment="1">
      <alignment horizontal="center" vertical="center"/>
    </xf>
    <xf numFmtId="1" fontId="0" fillId="8" borderId="1" xfId="0" applyNumberFormat="1" applyFill="1" applyBorder="1" applyAlignment="1">
      <alignment horizontal="center" vertical="center"/>
    </xf>
    <xf numFmtId="0" fontId="1" fillId="8" borderId="1" xfId="0" applyFont="1" applyFill="1" applyBorder="1" applyAlignment="1">
      <alignment horizontal="center" vertical="center"/>
    </xf>
    <xf numFmtId="1" fontId="14" fillId="8" borderId="1" xfId="0" applyNumberFormat="1" applyFont="1" applyFill="1" applyBorder="1" applyAlignment="1">
      <alignment horizontal="center"/>
    </xf>
    <xf numFmtId="0" fontId="0" fillId="8" borderId="2" xfId="0" applyFill="1" applyBorder="1" applyAlignment="1">
      <alignment horizontal="center" vertical="center"/>
    </xf>
    <xf numFmtId="0" fontId="1" fillId="8" borderId="2" xfId="0" applyFont="1" applyFill="1" applyBorder="1" applyAlignment="1">
      <alignment horizontal="center" vertical="center"/>
    </xf>
    <xf numFmtId="1" fontId="0" fillId="8" borderId="2" xfId="0" applyNumberFormat="1" applyFill="1" applyBorder="1" applyAlignment="1">
      <alignment horizontal="center"/>
    </xf>
    <xf numFmtId="1" fontId="11" fillId="8" borderId="1" xfId="1" applyNumberFormat="1" applyFont="1" applyFill="1" applyBorder="1" applyAlignment="1">
      <alignment horizontal="center"/>
    </xf>
    <xf numFmtId="0" fontId="0" fillId="8" borderId="0" xfId="0" applyFill="1"/>
    <xf numFmtId="0" fontId="18" fillId="8" borderId="3" xfId="0" applyFont="1" applyFill="1" applyBorder="1" applyAlignment="1">
      <alignment horizontal="center" vertical="center" wrapText="1"/>
    </xf>
    <xf numFmtId="0" fontId="18" fillId="8" borderId="2" xfId="0" applyFont="1" applyFill="1" applyBorder="1" applyAlignment="1">
      <alignment horizontal="center" vertical="center" wrapText="1"/>
    </xf>
    <xf numFmtId="2" fontId="1" fillId="8" borderId="1" xfId="0" applyNumberFormat="1" applyFont="1" applyFill="1" applyBorder="1" applyAlignment="1">
      <alignment horizontal="center"/>
    </xf>
    <xf numFmtId="2" fontId="0" fillId="8" borderId="1" xfId="0" applyNumberFormat="1" applyFont="1" applyFill="1" applyBorder="1" applyAlignment="1">
      <alignment horizontal="center"/>
    </xf>
    <xf numFmtId="0" fontId="7" fillId="8" borderId="5" xfId="0" applyFont="1" applyFill="1" applyBorder="1" applyAlignment="1">
      <alignment horizontal="center" vertical="center" wrapText="1"/>
    </xf>
    <xf numFmtId="15" fontId="0" fillId="2" borderId="6" xfId="0" applyNumberFormat="1" applyFill="1" applyBorder="1" applyAlignment="1">
      <alignment horizontal="center"/>
    </xf>
    <xf numFmtId="2" fontId="1" fillId="2" borderId="7" xfId="0" applyNumberFormat="1" applyFont="1" applyFill="1" applyBorder="1" applyAlignment="1">
      <alignment horizontal="center" vertical="center"/>
    </xf>
    <xf numFmtId="1" fontId="2" fillId="8" borderId="1" xfId="0" applyNumberFormat="1" applyFont="1" applyFill="1" applyBorder="1" applyAlignment="1">
      <alignment horizontal="center" vertical="center"/>
    </xf>
    <xf numFmtId="2" fontId="18" fillId="8" borderId="1" xfId="0" applyNumberFormat="1" applyFont="1" applyFill="1" applyBorder="1" applyAlignment="1">
      <alignment horizontal="center" vertical="center"/>
    </xf>
    <xf numFmtId="2" fontId="18" fillId="8" borderId="1" xfId="0" applyNumberFormat="1" applyFont="1" applyFill="1" applyBorder="1" applyAlignment="1">
      <alignment horizontal="center"/>
    </xf>
    <xf numFmtId="2" fontId="5" fillId="8" borderId="1" xfId="0" applyNumberFormat="1" applyFont="1" applyFill="1" applyBorder="1" applyAlignment="1">
      <alignment horizontal="center"/>
    </xf>
    <xf numFmtId="1" fontId="18" fillId="8" borderId="1" xfId="0" applyNumberFormat="1" applyFont="1" applyFill="1" applyBorder="1" applyAlignment="1">
      <alignment horizontal="center" vertical="center"/>
    </xf>
    <xf numFmtId="0" fontId="18" fillId="8" borderId="1" xfId="0" applyFont="1" applyFill="1" applyBorder="1" applyAlignment="1">
      <alignment horizontal="center" vertical="center"/>
    </xf>
    <xf numFmtId="0" fontId="2" fillId="8" borderId="6" xfId="0" applyFont="1" applyFill="1" applyBorder="1" applyAlignment="1">
      <alignment horizontal="center" vertical="center"/>
    </xf>
    <xf numFmtId="2" fontId="18" fillId="8" borderId="7" xfId="0" applyNumberFormat="1" applyFont="1" applyFill="1" applyBorder="1" applyAlignment="1">
      <alignment horizontal="center" vertical="center"/>
    </xf>
    <xf numFmtId="15" fontId="12" fillId="8" borderId="8" xfId="0" applyNumberFormat="1" applyFont="1" applyFill="1" applyBorder="1" applyAlignment="1">
      <alignment horizontal="center"/>
    </xf>
    <xf numFmtId="1" fontId="12" fillId="8" borderId="9" xfId="0" applyNumberFormat="1" applyFont="1" applyFill="1" applyBorder="1" applyAlignment="1">
      <alignment horizontal="center"/>
    </xf>
    <xf numFmtId="1" fontId="12" fillId="8" borderId="10" xfId="0" applyNumberFormat="1" applyFont="1" applyFill="1" applyBorder="1" applyAlignment="1">
      <alignment horizontal="center"/>
    </xf>
    <xf numFmtId="0" fontId="18" fillId="8" borderId="3" xfId="0" applyFont="1" applyFill="1" applyBorder="1" applyAlignment="1">
      <alignment horizontal="center" vertical="center" wrapText="1"/>
    </xf>
    <xf numFmtId="0" fontId="18" fillId="8" borderId="2" xfId="0" applyFont="1" applyFill="1" applyBorder="1" applyAlignment="1">
      <alignment horizontal="center" vertical="center" wrapText="1"/>
    </xf>
    <xf numFmtId="0" fontId="0" fillId="6" borderId="3" xfId="0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 wrapText="1"/>
    </xf>
    <xf numFmtId="0" fontId="3" fillId="6" borderId="3" xfId="0" applyFont="1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center" vertical="center" wrapText="1"/>
    </xf>
    <xf numFmtId="0" fontId="2" fillId="6" borderId="11" xfId="0" applyFont="1" applyFill="1" applyBorder="1" applyAlignment="1">
      <alignment horizontal="center" vertical="center"/>
    </xf>
    <xf numFmtId="0" fontId="2" fillId="6" borderId="12" xfId="0" applyFont="1" applyFill="1" applyBorder="1" applyAlignment="1">
      <alignment horizontal="center" vertical="center"/>
    </xf>
    <xf numFmtId="0" fontId="2" fillId="6" borderId="13" xfId="0" applyFont="1" applyFill="1" applyBorder="1" applyAlignment="1">
      <alignment horizontal="center" vertical="center"/>
    </xf>
    <xf numFmtId="0" fontId="2" fillId="6" borderId="14" xfId="0" applyFont="1" applyFill="1" applyBorder="1" applyAlignment="1">
      <alignment horizontal="center" vertical="center"/>
    </xf>
    <xf numFmtId="0" fontId="8" fillId="6" borderId="3" xfId="0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 wrapText="1"/>
    </xf>
    <xf numFmtId="0" fontId="7" fillId="6" borderId="3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8" fillId="8" borderId="3" xfId="0" applyFont="1" applyFill="1" applyBorder="1" applyAlignment="1">
      <alignment horizontal="center" vertical="center" wrapText="1"/>
    </xf>
    <xf numFmtId="0" fontId="18" fillId="8" borderId="2" xfId="0" applyFont="1" applyFill="1" applyBorder="1" applyAlignment="1">
      <alignment horizontal="center" vertical="center" wrapText="1"/>
    </xf>
    <xf numFmtId="0" fontId="8" fillId="8" borderId="21" xfId="0" applyFont="1" applyFill="1" applyBorder="1" applyAlignment="1">
      <alignment horizontal="center" vertical="center" wrapText="1"/>
    </xf>
    <xf numFmtId="0" fontId="8" fillId="8" borderId="22" xfId="0" applyFont="1" applyFill="1" applyBorder="1" applyAlignment="1">
      <alignment horizontal="center" vertical="center" wrapText="1"/>
    </xf>
    <xf numFmtId="0" fontId="8" fillId="8" borderId="23" xfId="0" applyFont="1" applyFill="1" applyBorder="1" applyAlignment="1">
      <alignment horizontal="center" vertical="center" wrapText="1"/>
    </xf>
    <xf numFmtId="0" fontId="2" fillId="8" borderId="3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center" vertical="center" wrapText="1"/>
    </xf>
    <xf numFmtId="0" fontId="2" fillId="8" borderId="15" xfId="0" applyFont="1" applyFill="1" applyBorder="1" applyAlignment="1">
      <alignment horizontal="center" vertical="center" wrapText="1"/>
    </xf>
    <xf numFmtId="0" fontId="2" fillId="8" borderId="16" xfId="0" applyFont="1" applyFill="1" applyBorder="1" applyAlignment="1">
      <alignment horizontal="center" vertical="center" wrapText="1"/>
    </xf>
    <xf numFmtId="0" fontId="2" fillId="8" borderId="17" xfId="0" applyFont="1" applyFill="1" applyBorder="1" applyAlignment="1">
      <alignment horizontal="center" vertical="center"/>
    </xf>
    <xf numFmtId="0" fontId="2" fillId="8" borderId="13" xfId="0" applyFont="1" applyFill="1" applyBorder="1" applyAlignment="1">
      <alignment horizontal="center" vertical="center"/>
    </xf>
    <xf numFmtId="0" fontId="2" fillId="8" borderId="18" xfId="0" applyFont="1" applyFill="1" applyBorder="1" applyAlignment="1">
      <alignment horizontal="center" vertical="center"/>
    </xf>
    <xf numFmtId="0" fontId="2" fillId="8" borderId="19" xfId="0" applyFont="1" applyFill="1" applyBorder="1" applyAlignment="1">
      <alignment horizontal="center" vertical="center" wrapText="1"/>
    </xf>
    <xf numFmtId="0" fontId="2" fillId="8" borderId="20" xfId="0" applyFont="1" applyFill="1" applyBorder="1" applyAlignment="1">
      <alignment horizontal="center" vertical="center" wrapText="1"/>
    </xf>
    <xf numFmtId="0" fontId="18" fillId="8" borderId="5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35"/>
  <sheetViews>
    <sheetView topLeftCell="A22" workbookViewId="0">
      <selection activeCell="I40" sqref="I40"/>
    </sheetView>
  </sheetViews>
  <sheetFormatPr defaultRowHeight="15"/>
  <cols>
    <col min="1" max="1" width="12.7109375" customWidth="1"/>
    <col min="2" max="2" width="11.7109375" customWidth="1"/>
    <col min="4" max="5" width="8.85546875" customWidth="1"/>
    <col min="6" max="6" width="12.28515625" customWidth="1"/>
    <col min="7" max="7" width="11.140625" customWidth="1"/>
    <col min="8" max="8" width="10.42578125" customWidth="1"/>
    <col min="10" max="10" width="11.42578125" customWidth="1"/>
    <col min="11" max="11" width="10.5703125" bestFit="1" customWidth="1"/>
    <col min="12" max="12" width="13" customWidth="1"/>
    <col min="19" max="19" width="12.5703125" customWidth="1"/>
  </cols>
  <sheetData>
    <row r="1" spans="1:19" ht="15.75" thickBot="1">
      <c r="A1" s="66" t="s">
        <v>5</v>
      </c>
      <c r="B1" s="67"/>
      <c r="C1" s="67"/>
      <c r="D1" s="67"/>
      <c r="E1" s="67"/>
      <c r="F1" s="67"/>
      <c r="G1" s="67"/>
      <c r="H1" s="68"/>
      <c r="I1" s="68"/>
      <c r="J1" s="68"/>
      <c r="K1" s="67"/>
      <c r="L1" s="67"/>
      <c r="M1" s="67"/>
      <c r="N1" s="67"/>
      <c r="O1" s="67"/>
      <c r="P1" s="67"/>
      <c r="Q1" s="67"/>
      <c r="R1" s="67"/>
      <c r="S1" s="69"/>
    </row>
    <row r="2" spans="1:19" ht="63">
      <c r="A2" s="64" t="s">
        <v>0</v>
      </c>
      <c r="B2" s="13" t="s">
        <v>16</v>
      </c>
      <c r="C2" s="13" t="s">
        <v>19</v>
      </c>
      <c r="D2" s="13" t="s">
        <v>20</v>
      </c>
      <c r="E2" s="13" t="s">
        <v>22</v>
      </c>
      <c r="F2" s="70" t="s">
        <v>17</v>
      </c>
      <c r="G2" s="62" t="s">
        <v>6</v>
      </c>
      <c r="H2" s="72" t="s">
        <v>7</v>
      </c>
      <c r="I2" s="72"/>
      <c r="J2" s="72"/>
      <c r="K2" s="62" t="s">
        <v>10</v>
      </c>
      <c r="L2" s="62" t="s">
        <v>13</v>
      </c>
      <c r="M2" s="24" t="s">
        <v>14</v>
      </c>
      <c r="N2" s="24" t="s">
        <v>15</v>
      </c>
      <c r="O2" s="64" t="s">
        <v>11</v>
      </c>
      <c r="P2" s="62" t="s">
        <v>12</v>
      </c>
      <c r="Q2" s="64" t="s">
        <v>4</v>
      </c>
      <c r="R2" s="64" t="s">
        <v>1</v>
      </c>
      <c r="S2" s="64" t="s">
        <v>2</v>
      </c>
    </row>
    <row r="3" spans="1:19" ht="30">
      <c r="A3" s="65"/>
      <c r="B3" s="15" t="s">
        <v>18</v>
      </c>
      <c r="C3" s="15" t="s">
        <v>18</v>
      </c>
      <c r="D3" s="15" t="s">
        <v>18</v>
      </c>
      <c r="E3" s="15"/>
      <c r="F3" s="71"/>
      <c r="G3" s="63"/>
      <c r="H3" s="25" t="s">
        <v>9</v>
      </c>
      <c r="I3" s="25" t="s">
        <v>8</v>
      </c>
      <c r="J3" s="25" t="s">
        <v>3</v>
      </c>
      <c r="K3" s="63"/>
      <c r="L3" s="63"/>
      <c r="M3" s="25"/>
      <c r="N3" s="25"/>
      <c r="O3" s="65"/>
      <c r="P3" s="63"/>
      <c r="Q3" s="65"/>
      <c r="R3" s="65"/>
      <c r="S3" s="65"/>
    </row>
    <row r="4" spans="1:19">
      <c r="A4" s="1">
        <v>42095</v>
      </c>
      <c r="B4" s="9">
        <v>625384</v>
      </c>
      <c r="C4" s="9">
        <v>0</v>
      </c>
      <c r="D4" s="9">
        <v>0</v>
      </c>
      <c r="E4" s="9">
        <v>0</v>
      </c>
      <c r="F4" s="9">
        <f t="shared" ref="F4:F32" si="0">B4+C4+D4+E4</f>
        <v>625384</v>
      </c>
      <c r="G4" s="7">
        <f>(38900*0.997-H4*0.99)</f>
        <v>26952.800000000003</v>
      </c>
      <c r="H4" s="7">
        <v>11950</v>
      </c>
      <c r="I4" s="7">
        <v>0</v>
      </c>
      <c r="J4" s="2">
        <f>(H4+I4)*0.99</f>
        <v>11830.5</v>
      </c>
      <c r="K4" s="3">
        <f t="shared" ref="K4:K33" si="1">G4+J4</f>
        <v>38783.300000000003</v>
      </c>
      <c r="L4" s="5">
        <f>F4/G4</f>
        <v>23.202932533911131</v>
      </c>
      <c r="M4" s="8">
        <v>684</v>
      </c>
      <c r="N4" s="8">
        <v>1447</v>
      </c>
      <c r="O4" s="27">
        <f>N4+M4</f>
        <v>2131</v>
      </c>
      <c r="P4" s="4">
        <f t="shared" ref="P4:P33" si="2">F4/N4</f>
        <v>432.19350380096751</v>
      </c>
      <c r="Q4" s="11">
        <v>1400</v>
      </c>
      <c r="R4" s="26">
        <v>515</v>
      </c>
      <c r="S4" s="6">
        <f>K4*0.00093+O4*0.00255</f>
        <v>41.502519000000007</v>
      </c>
    </row>
    <row r="5" spans="1:19">
      <c r="A5" s="1">
        <v>42096</v>
      </c>
      <c r="B5" s="9">
        <v>621040</v>
      </c>
      <c r="C5" s="9">
        <v>0</v>
      </c>
      <c r="D5" s="9">
        <v>25893.15352</v>
      </c>
      <c r="E5" s="9">
        <v>0</v>
      </c>
      <c r="F5" s="9">
        <f t="shared" si="0"/>
        <v>646933.15352000005</v>
      </c>
      <c r="G5" s="7">
        <f>(40500*0.992-H5*0.99)</f>
        <v>27405</v>
      </c>
      <c r="H5" s="7">
        <v>12900</v>
      </c>
      <c r="I5" s="7">
        <v>0</v>
      </c>
      <c r="J5" s="2">
        <f>(H5+I5)*0.99</f>
        <v>12771</v>
      </c>
      <c r="K5" s="3">
        <f t="shared" si="1"/>
        <v>40176</v>
      </c>
      <c r="L5" s="5">
        <f>F5/G5</f>
        <v>23.606391297938334</v>
      </c>
      <c r="M5" s="8">
        <v>662</v>
      </c>
      <c r="N5" s="8">
        <v>1461</v>
      </c>
      <c r="O5" s="27">
        <f t="shared" ref="O5:O33" si="3">N5+M5</f>
        <v>2123</v>
      </c>
      <c r="P5" s="4">
        <f t="shared" si="2"/>
        <v>442.8016108966462</v>
      </c>
      <c r="Q5" s="11">
        <v>1420</v>
      </c>
      <c r="R5" s="26">
        <v>550</v>
      </c>
      <c r="S5" s="6">
        <f>K5*0.00093+O5*0.00255</f>
        <v>42.777330000000006</v>
      </c>
    </row>
    <row r="6" spans="1:19">
      <c r="A6" s="1">
        <v>42097</v>
      </c>
      <c r="B6" s="9">
        <v>618157</v>
      </c>
      <c r="C6" s="9">
        <v>0</v>
      </c>
      <c r="D6" s="9">
        <v>25845</v>
      </c>
      <c r="E6" s="9">
        <v>1972</v>
      </c>
      <c r="F6" s="9">
        <f t="shared" si="0"/>
        <v>645974</v>
      </c>
      <c r="G6" s="7">
        <f>(39400*0.997-H6*0.99)</f>
        <v>27342.400000000001</v>
      </c>
      <c r="H6" s="7">
        <v>12060</v>
      </c>
      <c r="I6" s="7">
        <v>0</v>
      </c>
      <c r="J6" s="2">
        <f t="shared" ref="J6:J33" si="4">(H6+I6)*0.99</f>
        <v>11939.4</v>
      </c>
      <c r="K6" s="3">
        <f t="shared" si="1"/>
        <v>39281.800000000003</v>
      </c>
      <c r="L6" s="5">
        <f>F6/G6</f>
        <v>23.625358417695594</v>
      </c>
      <c r="M6" s="8">
        <v>696</v>
      </c>
      <c r="N6" s="8">
        <v>1529</v>
      </c>
      <c r="O6" s="27">
        <f t="shared" si="3"/>
        <v>2225</v>
      </c>
      <c r="P6" s="4">
        <f t="shared" si="2"/>
        <v>422.48136036625243</v>
      </c>
      <c r="Q6" s="11">
        <v>1400</v>
      </c>
      <c r="R6" s="26">
        <v>580</v>
      </c>
      <c r="S6" s="6">
        <f>K6*0.00093+O6*0.00255</f>
        <v>42.205824</v>
      </c>
    </row>
    <row r="7" spans="1:19">
      <c r="A7" s="1">
        <v>42098</v>
      </c>
      <c r="B7" s="9">
        <v>590434</v>
      </c>
      <c r="C7" s="9">
        <v>0</v>
      </c>
      <c r="D7" s="9">
        <v>25839.974899999997</v>
      </c>
      <c r="E7" s="9">
        <v>0</v>
      </c>
      <c r="F7" s="9">
        <f t="shared" si="0"/>
        <v>616273.97490000003</v>
      </c>
      <c r="G7" s="7">
        <f>(34800*0.994-H7*0.99)</f>
        <v>23829.899999999998</v>
      </c>
      <c r="H7" s="7">
        <v>10870</v>
      </c>
      <c r="I7" s="7">
        <v>0</v>
      </c>
      <c r="J7" s="2">
        <f t="shared" si="4"/>
        <v>10761.3</v>
      </c>
      <c r="K7" s="3">
        <f t="shared" si="1"/>
        <v>34591.199999999997</v>
      </c>
      <c r="L7" s="5">
        <f t="shared" ref="L7:L33" si="5">F7/G7</f>
        <v>25.861374781262199</v>
      </c>
      <c r="M7" s="8">
        <v>799</v>
      </c>
      <c r="N7" s="8">
        <v>1527</v>
      </c>
      <c r="O7" s="27">
        <f t="shared" si="3"/>
        <v>2326</v>
      </c>
      <c r="P7" s="4">
        <f t="shared" si="2"/>
        <v>403.58479037328095</v>
      </c>
      <c r="Q7" s="11">
        <v>1340</v>
      </c>
      <c r="R7" s="26">
        <v>420</v>
      </c>
      <c r="S7" s="6">
        <f t="shared" ref="S7:S33" si="6">K7*0.00093+O7*0.00255</f>
        <v>38.101115999999998</v>
      </c>
    </row>
    <row r="8" spans="1:19">
      <c r="A8" s="1">
        <v>42099</v>
      </c>
      <c r="B8" s="9">
        <v>618458</v>
      </c>
      <c r="C8" s="9">
        <v>0</v>
      </c>
      <c r="D8" s="9">
        <v>26323.4169</v>
      </c>
      <c r="E8" s="9">
        <v>0</v>
      </c>
      <c r="F8" s="9">
        <f t="shared" si="0"/>
        <v>644781.41689999995</v>
      </c>
      <c r="G8" s="7">
        <f>(27900*0.997-H8*0.99)</f>
        <v>22589.1</v>
      </c>
      <c r="H8" s="7">
        <v>5280</v>
      </c>
      <c r="I8" s="7">
        <v>0</v>
      </c>
      <c r="J8" s="2">
        <f t="shared" si="4"/>
        <v>5227.2</v>
      </c>
      <c r="K8" s="3">
        <f t="shared" si="1"/>
        <v>27816.3</v>
      </c>
      <c r="L8" s="5">
        <f t="shared" si="5"/>
        <v>28.543917947151503</v>
      </c>
      <c r="M8" s="8">
        <v>0</v>
      </c>
      <c r="N8" s="8">
        <v>1456</v>
      </c>
      <c r="O8" s="27">
        <f t="shared" si="3"/>
        <v>1456</v>
      </c>
      <c r="P8" s="4">
        <f t="shared" si="2"/>
        <v>442.84437973901095</v>
      </c>
      <c r="Q8" s="11">
        <v>1390</v>
      </c>
      <c r="R8" s="26">
        <v>490</v>
      </c>
      <c r="S8" s="6">
        <f t="shared" si="6"/>
        <v>29.581959000000001</v>
      </c>
    </row>
    <row r="9" spans="1:19">
      <c r="A9" s="1">
        <v>42100</v>
      </c>
      <c r="B9" s="16">
        <v>628376</v>
      </c>
      <c r="C9" s="9">
        <v>0</v>
      </c>
      <c r="D9" s="9">
        <v>22431.7088</v>
      </c>
      <c r="E9" s="9">
        <v>0</v>
      </c>
      <c r="F9" s="9">
        <f t="shared" si="0"/>
        <v>650807.70880000002</v>
      </c>
      <c r="G9" s="7">
        <f>(38200*0.997-H9*0.99)</f>
        <v>26254.9</v>
      </c>
      <c r="H9" s="7">
        <v>11950</v>
      </c>
      <c r="I9" s="7">
        <v>0</v>
      </c>
      <c r="J9" s="2">
        <f t="shared" si="4"/>
        <v>11830.5</v>
      </c>
      <c r="K9" s="3">
        <f t="shared" si="1"/>
        <v>38085.4</v>
      </c>
      <c r="L9" s="5">
        <f t="shared" si="5"/>
        <v>24.788047518748879</v>
      </c>
      <c r="M9" s="28">
        <v>699</v>
      </c>
      <c r="N9" s="28">
        <v>1506</v>
      </c>
      <c r="O9" s="27">
        <f t="shared" si="3"/>
        <v>2205</v>
      </c>
      <c r="P9" s="4">
        <f t="shared" si="2"/>
        <v>432.14323293492697</v>
      </c>
      <c r="Q9" s="14">
        <v>1422</v>
      </c>
      <c r="R9" s="28">
        <v>480</v>
      </c>
      <c r="S9" s="6">
        <f t="shared" si="6"/>
        <v>41.042172000000008</v>
      </c>
    </row>
    <row r="10" spans="1:19">
      <c r="A10" s="1">
        <v>42101</v>
      </c>
      <c r="B10" s="16">
        <v>637312</v>
      </c>
      <c r="C10" s="9">
        <v>0</v>
      </c>
      <c r="D10" s="9">
        <v>0</v>
      </c>
      <c r="E10" s="9">
        <v>3379.2595799999999</v>
      </c>
      <c r="F10" s="16">
        <f t="shared" si="0"/>
        <v>640691.25957999995</v>
      </c>
      <c r="G10" s="7">
        <f>(35700*0.994-H10*0.99)</f>
        <v>24071.100000000002</v>
      </c>
      <c r="H10" s="7">
        <v>11530</v>
      </c>
      <c r="I10" s="7">
        <v>0</v>
      </c>
      <c r="J10" s="2">
        <f t="shared" si="4"/>
        <v>11414.7</v>
      </c>
      <c r="K10" s="3">
        <f t="shared" si="1"/>
        <v>35485.800000000003</v>
      </c>
      <c r="L10" s="5">
        <f t="shared" si="5"/>
        <v>26.616617420059736</v>
      </c>
      <c r="M10" s="26">
        <v>713</v>
      </c>
      <c r="N10" s="26">
        <v>1411</v>
      </c>
      <c r="O10" s="27">
        <f t="shared" si="3"/>
        <v>2124</v>
      </c>
      <c r="P10" s="4">
        <f t="shared" si="2"/>
        <v>454.06892953933379</v>
      </c>
      <c r="Q10" s="11">
        <v>1385</v>
      </c>
      <c r="R10" s="26">
        <v>530</v>
      </c>
      <c r="S10" s="6">
        <f t="shared" si="6"/>
        <v>38.417994000000007</v>
      </c>
    </row>
    <row r="11" spans="1:19">
      <c r="A11" s="1">
        <v>42102</v>
      </c>
      <c r="B11" s="16">
        <v>641178</v>
      </c>
      <c r="C11" s="9">
        <v>0</v>
      </c>
      <c r="D11" s="9">
        <v>26284.741539999999</v>
      </c>
      <c r="E11" s="9">
        <v>3253.56466</v>
      </c>
      <c r="F11" s="16">
        <f t="shared" si="0"/>
        <v>670716.30619999999</v>
      </c>
      <c r="G11" s="7">
        <f>(39300*1-H11*0.99)</f>
        <v>27618</v>
      </c>
      <c r="H11" s="7">
        <v>11800</v>
      </c>
      <c r="I11" s="7">
        <v>0</v>
      </c>
      <c r="J11" s="2">
        <f t="shared" si="4"/>
        <v>11682</v>
      </c>
      <c r="K11" s="3">
        <f t="shared" si="1"/>
        <v>39300</v>
      </c>
      <c r="L11" s="5">
        <f t="shared" si="5"/>
        <v>24.285477087406765</v>
      </c>
      <c r="M11" s="26">
        <v>712</v>
      </c>
      <c r="N11" s="26">
        <v>1429</v>
      </c>
      <c r="O11" s="27">
        <f t="shared" si="3"/>
        <v>2141</v>
      </c>
      <c r="P11" s="4">
        <f t="shared" si="2"/>
        <v>469.36060615815256</v>
      </c>
      <c r="Q11" s="11">
        <v>1440</v>
      </c>
      <c r="R11" s="26">
        <v>513</v>
      </c>
      <c r="S11" s="6">
        <f t="shared" si="6"/>
        <v>42.00855</v>
      </c>
    </row>
    <row r="12" spans="1:19">
      <c r="A12" s="1">
        <v>42103</v>
      </c>
      <c r="B12" s="16">
        <v>645381</v>
      </c>
      <c r="C12" s="9">
        <v>0</v>
      </c>
      <c r="D12" s="9">
        <v>0</v>
      </c>
      <c r="E12" s="9">
        <v>0</v>
      </c>
      <c r="F12" s="16">
        <f t="shared" si="0"/>
        <v>645381</v>
      </c>
      <c r="G12" s="7">
        <f>(35600*1-H12*0.99)</f>
        <v>23700.2</v>
      </c>
      <c r="H12" s="7">
        <v>12020</v>
      </c>
      <c r="I12" s="7">
        <v>0</v>
      </c>
      <c r="J12" s="2">
        <f t="shared" si="4"/>
        <v>11899.8</v>
      </c>
      <c r="K12" s="3">
        <f t="shared" si="1"/>
        <v>35600</v>
      </c>
      <c r="L12" s="5">
        <f t="shared" si="5"/>
        <v>27.231036025012447</v>
      </c>
      <c r="M12" s="26">
        <v>611</v>
      </c>
      <c r="N12" s="26">
        <v>1283</v>
      </c>
      <c r="O12" s="27">
        <f t="shared" si="3"/>
        <v>1894</v>
      </c>
      <c r="P12" s="4">
        <f t="shared" si="2"/>
        <v>503.02494154325797</v>
      </c>
      <c r="Q12" s="11">
        <v>1370</v>
      </c>
      <c r="R12" s="26">
        <v>560</v>
      </c>
      <c r="S12" s="6">
        <f t="shared" si="6"/>
        <v>37.937700000000007</v>
      </c>
    </row>
    <row r="13" spans="1:19">
      <c r="A13" s="1">
        <v>42104</v>
      </c>
      <c r="B13" s="16">
        <v>633989</v>
      </c>
      <c r="C13" s="9">
        <v>0</v>
      </c>
      <c r="D13" s="9">
        <v>26415.27088</v>
      </c>
      <c r="E13" s="9">
        <v>0</v>
      </c>
      <c r="F13" s="16">
        <f t="shared" si="0"/>
        <v>660404.27087999997</v>
      </c>
      <c r="G13" s="7">
        <f>(44000*0.99-H13*0.99)</f>
        <v>31363.200000000001</v>
      </c>
      <c r="H13" s="7">
        <v>12320</v>
      </c>
      <c r="I13" s="7">
        <v>0</v>
      </c>
      <c r="J13" s="2">
        <f t="shared" si="4"/>
        <v>12196.8</v>
      </c>
      <c r="K13" s="3">
        <f t="shared" si="1"/>
        <v>43560</v>
      </c>
      <c r="L13" s="5">
        <f t="shared" si="5"/>
        <v>21.056661019283744</v>
      </c>
      <c r="M13" s="26">
        <v>745</v>
      </c>
      <c r="N13" s="26">
        <v>1621</v>
      </c>
      <c r="O13" s="27">
        <f t="shared" si="3"/>
        <v>2366</v>
      </c>
      <c r="P13" s="4">
        <f t="shared" si="2"/>
        <v>407.40547247378157</v>
      </c>
      <c r="Q13" s="11">
        <v>1390</v>
      </c>
      <c r="R13" s="26">
        <v>580</v>
      </c>
      <c r="S13" s="6">
        <f t="shared" si="6"/>
        <v>46.5441</v>
      </c>
    </row>
    <row r="14" spans="1:19">
      <c r="A14" s="1">
        <v>42105</v>
      </c>
      <c r="B14" s="9">
        <v>610685</v>
      </c>
      <c r="C14" s="9">
        <v>0</v>
      </c>
      <c r="D14" s="9">
        <v>0</v>
      </c>
      <c r="E14" s="9">
        <v>0</v>
      </c>
      <c r="F14" s="9">
        <f t="shared" si="0"/>
        <v>610685</v>
      </c>
      <c r="G14" s="7">
        <f>(41200*0.992-H14*0.99)</f>
        <v>28040</v>
      </c>
      <c r="H14" s="7">
        <v>12960</v>
      </c>
      <c r="I14" s="7">
        <v>0</v>
      </c>
      <c r="J14" s="2">
        <f t="shared" si="4"/>
        <v>12830.4</v>
      </c>
      <c r="K14" s="3">
        <f t="shared" si="1"/>
        <v>40870.400000000001</v>
      </c>
      <c r="L14" s="5">
        <f t="shared" si="5"/>
        <v>21.779065620542085</v>
      </c>
      <c r="M14" s="26">
        <v>665</v>
      </c>
      <c r="N14" s="26">
        <v>1410</v>
      </c>
      <c r="O14" s="27">
        <v>2075</v>
      </c>
      <c r="P14" s="4">
        <f t="shared" si="2"/>
        <v>433.1099290780142</v>
      </c>
      <c r="Q14" s="11">
        <v>1320</v>
      </c>
      <c r="R14" s="26">
        <v>508</v>
      </c>
      <c r="S14" s="6">
        <f t="shared" si="6"/>
        <v>43.300722</v>
      </c>
    </row>
    <row r="15" spans="1:19">
      <c r="A15" s="1">
        <v>42106</v>
      </c>
      <c r="B15" s="10">
        <v>626307</v>
      </c>
      <c r="C15" s="9">
        <v>0</v>
      </c>
      <c r="D15" s="9">
        <v>0</v>
      </c>
      <c r="E15" s="10">
        <v>0</v>
      </c>
      <c r="F15" s="9">
        <f t="shared" si="0"/>
        <v>626307</v>
      </c>
      <c r="G15" s="7">
        <f>(30100*1-H15*0.99)</f>
        <v>24229.3</v>
      </c>
      <c r="H15" s="7">
        <v>5930</v>
      </c>
      <c r="I15" s="7">
        <v>0</v>
      </c>
      <c r="J15" s="2">
        <f t="shared" si="4"/>
        <v>5870.7</v>
      </c>
      <c r="K15" s="3">
        <f t="shared" si="1"/>
        <v>30100</v>
      </c>
      <c r="L15" s="5">
        <f t="shared" si="5"/>
        <v>25.849157837824453</v>
      </c>
      <c r="M15" s="26">
        <v>0</v>
      </c>
      <c r="N15" s="26">
        <v>1650</v>
      </c>
      <c r="O15" s="27">
        <f t="shared" si="3"/>
        <v>1650</v>
      </c>
      <c r="P15" s="4">
        <f t="shared" si="2"/>
        <v>379.58</v>
      </c>
      <c r="Q15" s="11">
        <v>1390</v>
      </c>
      <c r="R15" s="26">
        <v>523</v>
      </c>
      <c r="S15" s="6">
        <f t="shared" si="6"/>
        <v>32.200500000000005</v>
      </c>
    </row>
    <row r="16" spans="1:19">
      <c r="A16" s="1">
        <v>42107</v>
      </c>
      <c r="B16" s="9">
        <v>629541</v>
      </c>
      <c r="C16" s="9">
        <v>0</v>
      </c>
      <c r="D16" s="9">
        <v>0</v>
      </c>
      <c r="E16" s="9">
        <v>0</v>
      </c>
      <c r="F16" s="9">
        <f t="shared" si="0"/>
        <v>629541</v>
      </c>
      <c r="G16" s="7">
        <f>(40500*0.992-H16*0.99)</f>
        <v>27464.400000000001</v>
      </c>
      <c r="H16" s="7">
        <v>12840</v>
      </c>
      <c r="I16" s="7">
        <v>0</v>
      </c>
      <c r="J16" s="2">
        <f t="shared" si="4"/>
        <v>12711.6</v>
      </c>
      <c r="K16" s="3">
        <f t="shared" si="1"/>
        <v>40176</v>
      </c>
      <c r="L16" s="5">
        <f t="shared" si="5"/>
        <v>22.92207366627343</v>
      </c>
      <c r="M16" s="26">
        <v>683</v>
      </c>
      <c r="N16" s="26">
        <v>1450</v>
      </c>
      <c r="O16" s="27">
        <f t="shared" si="3"/>
        <v>2133</v>
      </c>
      <c r="P16" s="4">
        <f t="shared" si="2"/>
        <v>434.16620689655173</v>
      </c>
      <c r="Q16" s="11">
        <v>1370</v>
      </c>
      <c r="R16" s="26">
        <v>496</v>
      </c>
      <c r="S16" s="6">
        <f t="shared" si="6"/>
        <v>42.80283</v>
      </c>
    </row>
    <row r="17" spans="1:19">
      <c r="A17" s="1">
        <v>42108</v>
      </c>
      <c r="B17" s="9">
        <v>632942</v>
      </c>
      <c r="C17" s="9">
        <v>0</v>
      </c>
      <c r="D17" s="9">
        <v>0</v>
      </c>
      <c r="E17" s="9">
        <v>4897.26746</v>
      </c>
      <c r="F17" s="9">
        <f t="shared" si="0"/>
        <v>637839.26746</v>
      </c>
      <c r="G17" s="7">
        <f>(39100*0.997-H17*0.99)</f>
        <v>27558.1</v>
      </c>
      <c r="H17" s="7">
        <v>11540</v>
      </c>
      <c r="I17" s="7">
        <v>0</v>
      </c>
      <c r="J17" s="2">
        <f t="shared" si="4"/>
        <v>11424.6</v>
      </c>
      <c r="K17" s="3">
        <f t="shared" si="1"/>
        <v>38982.699999999997</v>
      </c>
      <c r="L17" s="5">
        <f t="shared" si="5"/>
        <v>23.145255567691532</v>
      </c>
      <c r="M17" s="26">
        <v>600</v>
      </c>
      <c r="N17" s="26">
        <v>1449</v>
      </c>
      <c r="O17" s="27">
        <f t="shared" si="3"/>
        <v>2049</v>
      </c>
      <c r="P17" s="4">
        <f t="shared" si="2"/>
        <v>440.19273116632161</v>
      </c>
      <c r="Q17" s="11">
        <v>1400</v>
      </c>
      <c r="R17" s="26">
        <v>700</v>
      </c>
      <c r="S17" s="6">
        <f t="shared" si="6"/>
        <v>41.478861000000002</v>
      </c>
    </row>
    <row r="18" spans="1:19">
      <c r="A18" s="1">
        <v>42109</v>
      </c>
      <c r="B18" s="9">
        <v>636144</v>
      </c>
      <c r="C18" s="9">
        <v>0</v>
      </c>
      <c r="D18" s="9">
        <v>0</v>
      </c>
      <c r="E18" s="9">
        <v>0</v>
      </c>
      <c r="F18" s="9">
        <f t="shared" si="0"/>
        <v>636144</v>
      </c>
      <c r="G18" s="7">
        <f>(37600*0.994-H18*0.99)</f>
        <v>25821.100000000002</v>
      </c>
      <c r="H18" s="7">
        <v>11670</v>
      </c>
      <c r="I18" s="7">
        <v>0</v>
      </c>
      <c r="J18" s="2">
        <f t="shared" si="4"/>
        <v>11553.3</v>
      </c>
      <c r="K18" s="3">
        <f t="shared" si="1"/>
        <v>37374.400000000001</v>
      </c>
      <c r="L18" s="5">
        <f>F18/G18</f>
        <v>24.63659565239281</v>
      </c>
      <c r="M18" s="26">
        <v>637</v>
      </c>
      <c r="N18" s="26">
        <v>1306</v>
      </c>
      <c r="O18" s="27">
        <f t="shared" si="3"/>
        <v>1943</v>
      </c>
      <c r="P18" s="4">
        <f t="shared" si="2"/>
        <v>487.09341500765697</v>
      </c>
      <c r="Q18" s="11">
        <v>1335</v>
      </c>
      <c r="R18" s="26">
        <v>516</v>
      </c>
      <c r="S18" s="6">
        <f t="shared" si="6"/>
        <v>39.712842000000002</v>
      </c>
    </row>
    <row r="19" spans="1:19">
      <c r="A19" s="1">
        <v>42110</v>
      </c>
      <c r="B19" s="9">
        <v>635302</v>
      </c>
      <c r="C19" s="9">
        <v>0</v>
      </c>
      <c r="D19" s="9">
        <v>0</v>
      </c>
      <c r="E19" s="9">
        <v>0</v>
      </c>
      <c r="F19" s="9">
        <f t="shared" si="0"/>
        <v>635302</v>
      </c>
      <c r="G19" s="7">
        <f>(39700*0.994-H19*0.99)</f>
        <v>27373.9</v>
      </c>
      <c r="H19" s="7">
        <v>12210</v>
      </c>
      <c r="I19" s="7">
        <v>0</v>
      </c>
      <c r="J19" s="2">
        <f t="shared" si="4"/>
        <v>12087.9</v>
      </c>
      <c r="K19" s="3">
        <f t="shared" si="1"/>
        <v>39461.800000000003</v>
      </c>
      <c r="L19" s="5">
        <f t="shared" si="5"/>
        <v>23.208311566857478</v>
      </c>
      <c r="M19" s="26">
        <v>500</v>
      </c>
      <c r="N19" s="26">
        <v>1449</v>
      </c>
      <c r="O19" s="27">
        <f t="shared" si="3"/>
        <v>1949</v>
      </c>
      <c r="P19" s="4">
        <f t="shared" si="2"/>
        <v>438.44168391994481</v>
      </c>
      <c r="Q19" s="11">
        <v>1410</v>
      </c>
      <c r="R19" s="26">
        <v>518</v>
      </c>
      <c r="S19" s="6">
        <f t="shared" si="6"/>
        <v>41.669424000000006</v>
      </c>
    </row>
    <row r="20" spans="1:19">
      <c r="A20" s="1">
        <v>42111</v>
      </c>
      <c r="B20" s="9">
        <v>644457</v>
      </c>
      <c r="C20" s="9">
        <v>0</v>
      </c>
      <c r="D20" s="9">
        <v>0</v>
      </c>
      <c r="E20" s="9">
        <v>4181.7732999999998</v>
      </c>
      <c r="F20" s="9">
        <f>B20+C20+D20+E20</f>
        <v>648638.7733</v>
      </c>
      <c r="G20" s="7">
        <f>(42500*0.985-H20*0.99)</f>
        <v>29279.599999999999</v>
      </c>
      <c r="H20" s="7">
        <v>12710</v>
      </c>
      <c r="I20" s="7">
        <v>0</v>
      </c>
      <c r="J20" s="2">
        <f t="shared" si="4"/>
        <v>12582.9</v>
      </c>
      <c r="K20" s="3">
        <f t="shared" si="1"/>
        <v>41862.5</v>
      </c>
      <c r="L20" s="5">
        <f t="shared" si="5"/>
        <v>22.153266209237831</v>
      </c>
      <c r="M20" s="26">
        <v>620</v>
      </c>
      <c r="N20" s="26">
        <v>1455</v>
      </c>
      <c r="O20" s="27">
        <v>2075</v>
      </c>
      <c r="P20" s="4">
        <f t="shared" si="2"/>
        <v>445.79984419243988</v>
      </c>
      <c r="Q20" s="11">
        <v>1310</v>
      </c>
      <c r="R20" s="26">
        <v>350</v>
      </c>
      <c r="S20" s="6">
        <f t="shared" si="6"/>
        <v>44.223374999999997</v>
      </c>
    </row>
    <row r="21" spans="1:19">
      <c r="A21" s="1">
        <v>42112</v>
      </c>
      <c r="B21" s="9">
        <v>620093</v>
      </c>
      <c r="C21" s="9">
        <v>0</v>
      </c>
      <c r="D21" s="9">
        <v>26120.37126</v>
      </c>
      <c r="E21" s="9">
        <v>0</v>
      </c>
      <c r="F21" s="9">
        <v>646213.37126000004</v>
      </c>
      <c r="G21" s="7">
        <f>(43500*0.993-H21*0.99)</f>
        <v>30157.200000000001</v>
      </c>
      <c r="H21" s="7">
        <v>13170</v>
      </c>
      <c r="I21" s="7">
        <v>0</v>
      </c>
      <c r="J21" s="2">
        <f t="shared" si="4"/>
        <v>13038.3</v>
      </c>
      <c r="K21" s="3">
        <f t="shared" ref="K21:K26" si="7">G21+J21</f>
        <v>43195.5</v>
      </c>
      <c r="L21" s="5">
        <f t="shared" si="5"/>
        <v>21.428162139058003</v>
      </c>
      <c r="M21" s="26">
        <v>627</v>
      </c>
      <c r="N21" s="26">
        <v>1490</v>
      </c>
      <c r="O21" s="27">
        <v>2117</v>
      </c>
      <c r="P21" s="4">
        <f t="shared" ref="P21:P26" si="8">F21/N21</f>
        <v>433.70024916778527</v>
      </c>
      <c r="Q21" s="11">
        <v>1385</v>
      </c>
      <c r="R21" s="26">
        <v>470</v>
      </c>
      <c r="S21" s="6">
        <f t="shared" si="6"/>
        <v>45.570165000000003</v>
      </c>
    </row>
    <row r="22" spans="1:19">
      <c r="A22" s="1">
        <v>42113</v>
      </c>
      <c r="B22" s="9">
        <v>622364</v>
      </c>
      <c r="C22" s="9">
        <v>0</v>
      </c>
      <c r="D22" s="9">
        <v>0</v>
      </c>
      <c r="E22" s="9">
        <v>0</v>
      </c>
      <c r="F22" s="9">
        <v>622364</v>
      </c>
      <c r="G22" s="7">
        <f>(35200*0.994-H22*0.99)</f>
        <v>28444.9</v>
      </c>
      <c r="H22" s="7">
        <v>6610</v>
      </c>
      <c r="I22" s="7">
        <v>0</v>
      </c>
      <c r="J22" s="2">
        <f t="shared" si="4"/>
        <v>6543.9</v>
      </c>
      <c r="K22" s="3">
        <f t="shared" si="7"/>
        <v>34988.800000000003</v>
      </c>
      <c r="L22" s="5">
        <f t="shared" si="5"/>
        <v>21.879633958987373</v>
      </c>
      <c r="M22" s="26">
        <v>0</v>
      </c>
      <c r="N22" s="26">
        <v>1604</v>
      </c>
      <c r="O22" s="27">
        <v>1604</v>
      </c>
      <c r="P22" s="4">
        <f t="shared" si="8"/>
        <v>388.0074812967581</v>
      </c>
      <c r="Q22" s="11">
        <v>1395</v>
      </c>
      <c r="R22" s="26">
        <v>520</v>
      </c>
      <c r="S22" s="6">
        <f t="shared" si="6"/>
        <v>36.629784000000008</v>
      </c>
    </row>
    <row r="23" spans="1:19">
      <c r="A23" s="1">
        <v>42114</v>
      </c>
      <c r="B23" s="9">
        <v>622364</v>
      </c>
      <c r="C23" s="9">
        <v>0</v>
      </c>
      <c r="D23" s="9">
        <v>0</v>
      </c>
      <c r="E23" s="9">
        <v>0</v>
      </c>
      <c r="F23" s="9">
        <f t="shared" ref="F23:F29" si="9">B23+C23+D23+E23</f>
        <v>622364</v>
      </c>
      <c r="G23" s="7">
        <f>(45100*0.993-H23*0.99)</f>
        <v>31746.000000000004</v>
      </c>
      <c r="H23" s="7">
        <v>13170</v>
      </c>
      <c r="I23" s="7">
        <v>0</v>
      </c>
      <c r="J23" s="2">
        <f t="shared" si="4"/>
        <v>13038.3</v>
      </c>
      <c r="K23" s="3">
        <f t="shared" si="7"/>
        <v>44784.3</v>
      </c>
      <c r="L23" s="5">
        <f>F23/G23</f>
        <v>19.604485604485603</v>
      </c>
      <c r="M23" s="26">
        <v>735</v>
      </c>
      <c r="N23" s="26">
        <v>1616</v>
      </c>
      <c r="O23" s="27">
        <f>N23+M23</f>
        <v>2351</v>
      </c>
      <c r="P23" s="4">
        <f t="shared" si="8"/>
        <v>385.12623762376239</v>
      </c>
      <c r="Q23" s="11">
        <v>1415</v>
      </c>
      <c r="R23" s="26">
        <v>500</v>
      </c>
      <c r="S23" s="6">
        <f>K23*0.00093+O23*0.00255</f>
        <v>47.644449000000002</v>
      </c>
    </row>
    <row r="24" spans="1:19">
      <c r="A24" s="1">
        <v>42115</v>
      </c>
      <c r="B24" s="9">
        <v>623252</v>
      </c>
      <c r="C24" s="9">
        <v>0</v>
      </c>
      <c r="D24" s="9">
        <v>0</v>
      </c>
      <c r="E24" s="9">
        <v>1745.2256199999999</v>
      </c>
      <c r="F24" s="9">
        <f t="shared" si="9"/>
        <v>624997.22562000004</v>
      </c>
      <c r="G24" s="7">
        <f>(44700*0.993-H24*0.99)</f>
        <v>30952.799999999999</v>
      </c>
      <c r="H24" s="7">
        <v>13570</v>
      </c>
      <c r="I24" s="7">
        <v>0</v>
      </c>
      <c r="J24" s="2">
        <f t="shared" si="4"/>
        <v>13434.3</v>
      </c>
      <c r="K24" s="3">
        <f t="shared" si="7"/>
        <v>44387.1</v>
      </c>
      <c r="L24" s="5">
        <f>F24/G24</f>
        <v>20.191944690625728</v>
      </c>
      <c r="M24" s="26">
        <v>615</v>
      </c>
      <c r="N24" s="26">
        <v>1459</v>
      </c>
      <c r="O24" s="27">
        <f>N24+M24</f>
        <v>2074</v>
      </c>
      <c r="P24" s="4">
        <f t="shared" si="8"/>
        <v>428.37369816312548</v>
      </c>
      <c r="Q24" s="11">
        <v>1435</v>
      </c>
      <c r="R24" s="26">
        <v>440</v>
      </c>
      <c r="S24" s="6">
        <f>K24*0.00093+O24*0.00255</f>
        <v>46.568702999999999</v>
      </c>
    </row>
    <row r="25" spans="1:19">
      <c r="A25" s="1">
        <v>42116</v>
      </c>
      <c r="B25" s="9">
        <v>615219</v>
      </c>
      <c r="C25" s="9">
        <v>0</v>
      </c>
      <c r="D25" s="9">
        <v>0</v>
      </c>
      <c r="E25" s="9">
        <v>0</v>
      </c>
      <c r="F25" s="9">
        <f t="shared" si="9"/>
        <v>615219</v>
      </c>
      <c r="G25" s="7">
        <f>(46700*0.993-H25*0.99)</f>
        <v>34295.1</v>
      </c>
      <c r="H25" s="7">
        <v>12200</v>
      </c>
      <c r="I25" s="7">
        <v>0</v>
      </c>
      <c r="J25" s="2">
        <f>(H25+I25)*0.99</f>
        <v>12078</v>
      </c>
      <c r="K25" s="3">
        <f t="shared" si="7"/>
        <v>46373.1</v>
      </c>
      <c r="L25" s="5">
        <f>F25/G25</f>
        <v>17.938976705126972</v>
      </c>
      <c r="M25" s="26">
        <v>670</v>
      </c>
      <c r="N25" s="26">
        <v>1636</v>
      </c>
      <c r="O25" s="27">
        <f>N25+M25</f>
        <v>2306</v>
      </c>
      <c r="P25" s="4">
        <f t="shared" si="8"/>
        <v>376.0507334963325</v>
      </c>
      <c r="Q25" s="26">
        <v>1380</v>
      </c>
      <c r="R25" s="26">
        <v>410</v>
      </c>
      <c r="S25" s="6">
        <f t="shared" si="6"/>
        <v>49.007283000000001</v>
      </c>
    </row>
    <row r="26" spans="1:19">
      <c r="A26" s="1">
        <v>42117</v>
      </c>
      <c r="B26" s="9">
        <v>616305</v>
      </c>
      <c r="C26" s="9">
        <v>33700.741819999996</v>
      </c>
      <c r="D26" s="9">
        <v>0</v>
      </c>
      <c r="E26" s="9">
        <v>0</v>
      </c>
      <c r="F26" s="9">
        <f t="shared" si="9"/>
        <v>650005.74182</v>
      </c>
      <c r="G26" s="7">
        <f>(46900*0.991-H26*0.99)</f>
        <v>34578.100000000006</v>
      </c>
      <c r="H26" s="7">
        <v>12020</v>
      </c>
      <c r="I26" s="7">
        <v>312</v>
      </c>
      <c r="J26" s="2">
        <f>(H26+I26)*0.99</f>
        <v>12208.68</v>
      </c>
      <c r="K26" s="3">
        <f t="shared" si="7"/>
        <v>46786.780000000006</v>
      </c>
      <c r="L26" s="5">
        <f>F26/G26</f>
        <v>18.798191393396394</v>
      </c>
      <c r="M26" s="26">
        <v>792</v>
      </c>
      <c r="N26" s="26">
        <v>1663</v>
      </c>
      <c r="O26" s="27">
        <f>N26+M26</f>
        <v>2455</v>
      </c>
      <c r="P26" s="4">
        <f t="shared" si="8"/>
        <v>390.86334444978951</v>
      </c>
      <c r="Q26" s="26">
        <v>1421</v>
      </c>
      <c r="R26" s="26">
        <v>430</v>
      </c>
      <c r="S26" s="6">
        <f t="shared" si="6"/>
        <v>49.77195540000001</v>
      </c>
    </row>
    <row r="27" spans="1:19">
      <c r="A27" s="1">
        <v>42118</v>
      </c>
      <c r="B27" s="9">
        <v>612155</v>
      </c>
      <c r="C27" s="9">
        <v>55020.534019999999</v>
      </c>
      <c r="D27" s="9">
        <v>0</v>
      </c>
      <c r="E27" s="9">
        <v>0</v>
      </c>
      <c r="F27" s="9">
        <f t="shared" si="9"/>
        <v>667175.53402000002</v>
      </c>
      <c r="G27" s="7">
        <f>(49900*0.991-H27*0.99)</f>
        <v>35620.600000000006</v>
      </c>
      <c r="H27" s="7">
        <v>13970</v>
      </c>
      <c r="I27" s="7">
        <v>324</v>
      </c>
      <c r="J27" s="2">
        <f>(H27+I27)*0.99</f>
        <v>14151.06</v>
      </c>
      <c r="K27" s="3">
        <f>G27+J27</f>
        <v>49771.66</v>
      </c>
      <c r="L27" s="5">
        <f>F27/G27</f>
        <v>18.730047613459625</v>
      </c>
      <c r="M27" s="26">
        <v>822</v>
      </c>
      <c r="N27" s="26">
        <v>1825</v>
      </c>
      <c r="O27" s="27">
        <f>N27+M27</f>
        <v>2647</v>
      </c>
      <c r="P27" s="4">
        <f>F27/N27</f>
        <v>365.57563507945207</v>
      </c>
      <c r="Q27" s="26">
        <v>1385</v>
      </c>
      <c r="R27" s="26">
        <v>410</v>
      </c>
      <c r="S27" s="6">
        <f>K27*0.00093+O27*0.00255</f>
        <v>53.037493800000007</v>
      </c>
    </row>
    <row r="28" spans="1:19">
      <c r="A28" s="1">
        <v>42119</v>
      </c>
      <c r="B28" s="9">
        <v>593037</v>
      </c>
      <c r="C28" s="9">
        <v>54711.131139999998</v>
      </c>
      <c r="D28" s="9">
        <v>6255.7394800000002</v>
      </c>
      <c r="E28" s="9">
        <v>0</v>
      </c>
      <c r="F28" s="9">
        <f t="shared" si="9"/>
        <v>654003.87061999994</v>
      </c>
      <c r="G28" s="7">
        <f>(49000*0.993-H28*0.99)</f>
        <v>35707.800000000003</v>
      </c>
      <c r="H28" s="7">
        <v>13080</v>
      </c>
      <c r="I28" s="7">
        <v>300</v>
      </c>
      <c r="J28" s="2">
        <f t="shared" si="4"/>
        <v>13246.2</v>
      </c>
      <c r="K28" s="3">
        <f t="shared" si="1"/>
        <v>48954</v>
      </c>
      <c r="L28" s="5">
        <f>F28/G27</f>
        <v>18.360271040353048</v>
      </c>
      <c r="M28" s="26">
        <v>679</v>
      </c>
      <c r="N28" s="26">
        <v>1987</v>
      </c>
      <c r="O28" s="27">
        <f t="shared" si="3"/>
        <v>2666</v>
      </c>
      <c r="P28" s="4">
        <f>F28/N28</f>
        <v>329.14135411172617</v>
      </c>
      <c r="Q28" s="26">
        <v>1390</v>
      </c>
      <c r="R28" s="26">
        <v>440</v>
      </c>
      <c r="S28" s="6">
        <f t="shared" si="6"/>
        <v>52.325519999999997</v>
      </c>
    </row>
    <row r="29" spans="1:19">
      <c r="A29" s="1">
        <v>42120</v>
      </c>
      <c r="B29" s="9">
        <v>606933</v>
      </c>
      <c r="C29" s="9">
        <v>46270.233820000001</v>
      </c>
      <c r="D29" s="9">
        <v>0</v>
      </c>
      <c r="E29" s="9">
        <v>0</v>
      </c>
      <c r="F29" s="9">
        <f t="shared" si="9"/>
        <v>653203.23381999996</v>
      </c>
      <c r="G29" s="7">
        <f>(40500*0.992-H29*0.99)</f>
        <v>32751</v>
      </c>
      <c r="H29" s="7">
        <v>7500</v>
      </c>
      <c r="I29" s="7">
        <v>276</v>
      </c>
      <c r="J29" s="2">
        <f t="shared" si="4"/>
        <v>7698.24</v>
      </c>
      <c r="K29" s="3">
        <f t="shared" si="1"/>
        <v>40449.24</v>
      </c>
      <c r="L29" s="5">
        <f>F29/G28</f>
        <v>18.293012558040537</v>
      </c>
      <c r="M29" s="26">
        <v>0</v>
      </c>
      <c r="N29" s="26">
        <v>2252</v>
      </c>
      <c r="O29" s="27">
        <f>N29+M29</f>
        <v>2252</v>
      </c>
      <c r="P29" s="4">
        <f>F29/N29</f>
        <v>290.0547219449378</v>
      </c>
      <c r="Q29" s="26">
        <v>1400</v>
      </c>
      <c r="R29" s="26">
        <v>500</v>
      </c>
      <c r="S29" s="6">
        <f t="shared" si="6"/>
        <v>43.360393200000004</v>
      </c>
    </row>
    <row r="30" spans="1:19">
      <c r="A30" s="1">
        <v>42121</v>
      </c>
      <c r="B30" s="9">
        <v>607511</v>
      </c>
      <c r="C30" s="9">
        <v>75813.37444</v>
      </c>
      <c r="D30" s="9">
        <v>0</v>
      </c>
      <c r="E30" s="9">
        <v>3582.3052199999997</v>
      </c>
      <c r="F30" s="9">
        <f t="shared" si="0"/>
        <v>686906.67966000002</v>
      </c>
      <c r="G30" s="7">
        <f>(52300*0.992-H30*0.99)</f>
        <v>38675</v>
      </c>
      <c r="H30" s="7">
        <v>13340</v>
      </c>
      <c r="I30" s="7">
        <v>324</v>
      </c>
      <c r="J30" s="2">
        <f t="shared" si="4"/>
        <v>13527.36</v>
      </c>
      <c r="K30" s="3">
        <f t="shared" si="1"/>
        <v>52202.36</v>
      </c>
      <c r="L30" s="5">
        <f>F30/G29</f>
        <v>20.973609345058168</v>
      </c>
      <c r="M30" s="26">
        <v>586</v>
      </c>
      <c r="N30" s="26">
        <v>1892</v>
      </c>
      <c r="O30" s="27">
        <f t="shared" si="3"/>
        <v>2478</v>
      </c>
      <c r="P30" s="4">
        <f>F30/N30</f>
        <v>363.05849876321355</v>
      </c>
      <c r="Q30" s="26">
        <v>1370</v>
      </c>
      <c r="R30" s="26">
        <v>425</v>
      </c>
      <c r="S30" s="6">
        <f t="shared" si="6"/>
        <v>54.867094800000004</v>
      </c>
    </row>
    <row r="31" spans="1:19">
      <c r="A31" s="1">
        <v>42122</v>
      </c>
      <c r="B31" s="19">
        <v>622260</v>
      </c>
      <c r="C31" s="9">
        <v>48265</v>
      </c>
      <c r="D31" s="9">
        <v>0</v>
      </c>
      <c r="E31" s="9">
        <v>0</v>
      </c>
      <c r="F31" s="9">
        <f t="shared" si="0"/>
        <v>670525</v>
      </c>
      <c r="G31" s="7">
        <f>(48900*0.993-H31*0.99)</f>
        <v>35281.799999999996</v>
      </c>
      <c r="H31" s="7">
        <v>13410</v>
      </c>
      <c r="I31" s="7">
        <v>300</v>
      </c>
      <c r="J31" s="2">
        <f t="shared" si="4"/>
        <v>13572.9</v>
      </c>
      <c r="K31" s="3">
        <f t="shared" si="1"/>
        <v>48854.7</v>
      </c>
      <c r="L31" s="5">
        <f t="shared" si="5"/>
        <v>19.004841022850311</v>
      </c>
      <c r="M31" s="26">
        <v>680</v>
      </c>
      <c r="N31" s="26">
        <v>1580</v>
      </c>
      <c r="O31" s="27">
        <f t="shared" si="3"/>
        <v>2260</v>
      </c>
      <c r="P31" s="4">
        <f t="shared" si="2"/>
        <v>424.38291139240505</v>
      </c>
      <c r="Q31" s="26">
        <v>1390</v>
      </c>
      <c r="R31" s="26">
        <v>435</v>
      </c>
      <c r="S31" s="6">
        <f t="shared" si="6"/>
        <v>51.197870999999999</v>
      </c>
    </row>
    <row r="32" spans="1:19">
      <c r="A32" s="1">
        <v>42123</v>
      </c>
      <c r="B32" s="19">
        <v>625505</v>
      </c>
      <c r="C32" s="9">
        <v>81305</v>
      </c>
      <c r="D32" s="9">
        <v>0</v>
      </c>
      <c r="E32" s="9">
        <v>0</v>
      </c>
      <c r="F32" s="9">
        <f t="shared" si="0"/>
        <v>706810</v>
      </c>
      <c r="G32" s="7">
        <f>(49800*0.989-H32*0.99)</f>
        <v>35877.299999999996</v>
      </c>
      <c r="H32" s="7">
        <v>13510</v>
      </c>
      <c r="I32" s="7">
        <v>300</v>
      </c>
      <c r="J32" s="2">
        <f t="shared" si="4"/>
        <v>13671.9</v>
      </c>
      <c r="K32" s="3">
        <f t="shared" si="1"/>
        <v>49549.2</v>
      </c>
      <c r="L32" s="5">
        <f t="shared" si="5"/>
        <v>19.700757860820076</v>
      </c>
      <c r="M32" s="26">
        <v>629</v>
      </c>
      <c r="N32" s="26">
        <v>1896</v>
      </c>
      <c r="O32" s="27">
        <f t="shared" si="3"/>
        <v>2525</v>
      </c>
      <c r="P32" s="4">
        <f t="shared" si="2"/>
        <v>372.79008438818568</v>
      </c>
      <c r="Q32" s="26">
        <v>1410</v>
      </c>
      <c r="R32" s="26">
        <v>490</v>
      </c>
      <c r="S32" s="6">
        <f t="shared" si="6"/>
        <v>52.519506</v>
      </c>
    </row>
    <row r="33" spans="1:19">
      <c r="A33" s="1">
        <v>42124</v>
      </c>
      <c r="B33" s="19">
        <v>642580</v>
      </c>
      <c r="C33" s="9">
        <v>75485</v>
      </c>
      <c r="D33" s="9">
        <v>0</v>
      </c>
      <c r="E33" s="9">
        <v>0</v>
      </c>
      <c r="F33" s="9">
        <v>694285.55946000002</v>
      </c>
      <c r="G33" s="7">
        <f>(51500*0.992-H33*0.99)</f>
        <v>37653.699999999997</v>
      </c>
      <c r="H33" s="7">
        <v>13570</v>
      </c>
      <c r="I33" s="7">
        <v>300</v>
      </c>
      <c r="J33" s="2">
        <f t="shared" si="4"/>
        <v>13731.3</v>
      </c>
      <c r="K33" s="3">
        <f t="shared" si="1"/>
        <v>51385</v>
      </c>
      <c r="L33" s="5">
        <f t="shared" si="5"/>
        <v>18.438707469916636</v>
      </c>
      <c r="M33" s="26">
        <v>650</v>
      </c>
      <c r="N33" s="26">
        <v>1912</v>
      </c>
      <c r="O33" s="27">
        <f t="shared" si="3"/>
        <v>2562</v>
      </c>
      <c r="P33" s="4">
        <f t="shared" si="2"/>
        <v>363.12006247907954</v>
      </c>
      <c r="Q33" s="26">
        <v>1365</v>
      </c>
      <c r="R33" s="26">
        <v>580</v>
      </c>
      <c r="S33" s="6">
        <f t="shared" si="6"/>
        <v>54.321150000000003</v>
      </c>
    </row>
    <row r="34" spans="1:19">
      <c r="A34" s="17" t="s">
        <v>21</v>
      </c>
      <c r="B34" s="18">
        <f>AVERAGE(B4:B33)</f>
        <v>623488.83333333337</v>
      </c>
      <c r="C34" s="18">
        <f>AVERAGE(C4:C33)</f>
        <v>15685.700508</v>
      </c>
      <c r="D34" s="18">
        <f>AVERAGE(D4:D33)</f>
        <v>7046.9792426666654</v>
      </c>
      <c r="E34" s="18"/>
      <c r="F34" s="18">
        <f t="shared" ref="F34:K34" si="10">AVERAGE(F4:F33)</f>
        <v>646195.91159399995</v>
      </c>
      <c r="G34" s="18">
        <f t="shared" si="10"/>
        <v>29754.476666666673</v>
      </c>
      <c r="H34" s="18">
        <f t="shared" si="10"/>
        <v>11722</v>
      </c>
      <c r="I34" s="18">
        <f t="shared" si="10"/>
        <v>81.2</v>
      </c>
      <c r="J34" s="18">
        <f t="shared" si="10"/>
        <v>11685.168</v>
      </c>
      <c r="K34" s="18">
        <f t="shared" si="10"/>
        <v>41439.644666666667</v>
      </c>
      <c r="L34" s="18">
        <f>F34/G34</f>
        <v>21.717602995784492</v>
      </c>
      <c r="M34" s="18">
        <f>AVERAGE(M4:M33)</f>
        <v>583.70000000000005</v>
      </c>
      <c r="N34" s="18">
        <f>AVERAGE(N4:N33)</f>
        <v>1588.3666666666666</v>
      </c>
      <c r="O34" s="18">
        <f>AVERAGE(O4:O33)</f>
        <v>2172.0666666666666</v>
      </c>
      <c r="P34" s="18">
        <f>F34/N34</f>
        <v>406.83044107825646</v>
      </c>
      <c r="Q34" s="18">
        <f>AVERAGE(Q4:Q33)</f>
        <v>1387.7666666666667</v>
      </c>
      <c r="R34" s="18">
        <f>AVERAGE(R4:R33)</f>
        <v>495.96666666666664</v>
      </c>
      <c r="S34" s="18">
        <f>AVERAGE(S4:S33)</f>
        <v>44.077639540000021</v>
      </c>
    </row>
    <row r="35" spans="1:19">
      <c r="A35" s="12" t="s">
        <v>3</v>
      </c>
      <c r="B35" s="9"/>
      <c r="C35" s="9"/>
      <c r="D35" s="9"/>
      <c r="E35" s="9"/>
      <c r="F35" s="21">
        <f t="shared" ref="F35:K35" si="11">SUM(F4:F33)</f>
        <v>19385877.347819999</v>
      </c>
      <c r="G35" s="20">
        <f t="shared" si="11"/>
        <v>892634.30000000016</v>
      </c>
      <c r="H35" s="7">
        <f t="shared" si="11"/>
        <v>351660</v>
      </c>
      <c r="I35" s="7">
        <f t="shared" si="11"/>
        <v>2436</v>
      </c>
      <c r="J35" s="29">
        <f t="shared" si="11"/>
        <v>350555.04</v>
      </c>
      <c r="K35" s="22">
        <f t="shared" si="11"/>
        <v>1243189.3400000001</v>
      </c>
      <c r="L35" s="5">
        <f>F35/G35</f>
        <v>21.717602995784496</v>
      </c>
      <c r="M35" s="7">
        <f>SUM(M4:M33)</f>
        <v>17511</v>
      </c>
      <c r="N35" s="7">
        <f>SUM(N4:N33)</f>
        <v>47651</v>
      </c>
      <c r="O35" s="7">
        <f>SUM(O4:O33)</f>
        <v>65162</v>
      </c>
      <c r="P35" s="4">
        <f>F35/N35</f>
        <v>406.83044107825646</v>
      </c>
      <c r="Q35" s="26">
        <f>SUM(Q4:Q33)</f>
        <v>41633</v>
      </c>
      <c r="R35" s="26">
        <f>SUM(R4:R33)</f>
        <v>14879</v>
      </c>
      <c r="S35" s="23">
        <f>SUM(S4:S33)</f>
        <v>1322.3291862000005</v>
      </c>
    </row>
  </sheetData>
  <mergeCells count="12">
    <mergeCell ref="L2:L3"/>
    <mergeCell ref="O2:O3"/>
    <mergeCell ref="P2:P3"/>
    <mergeCell ref="Q2:Q3"/>
    <mergeCell ref="R2:R3"/>
    <mergeCell ref="S2:S3"/>
    <mergeCell ref="A1:S1"/>
    <mergeCell ref="A2:A3"/>
    <mergeCell ref="F2:F3"/>
    <mergeCell ref="G2:G3"/>
    <mergeCell ref="H2:J2"/>
    <mergeCell ref="K2:K3"/>
  </mergeCells>
  <phoneticPr fontId="15" type="noConversion"/>
  <pageMargins left="0.7" right="0.7" top="0.75" bottom="0.75" header="0.3" footer="0.3"/>
  <pageSetup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S36"/>
  <sheetViews>
    <sheetView topLeftCell="C13" workbookViewId="0">
      <selection activeCell="H39" sqref="H39"/>
    </sheetView>
  </sheetViews>
  <sheetFormatPr defaultRowHeight="15"/>
  <cols>
    <col min="1" max="1" width="12.7109375" customWidth="1"/>
    <col min="2" max="2" width="11.7109375" customWidth="1"/>
    <col min="4" max="5" width="8.85546875" customWidth="1"/>
    <col min="6" max="6" width="12.28515625" customWidth="1"/>
    <col min="7" max="7" width="11.140625" customWidth="1"/>
    <col min="8" max="8" width="10.42578125" customWidth="1"/>
    <col min="10" max="10" width="11.42578125" customWidth="1"/>
    <col min="11" max="11" width="10.5703125" bestFit="1" customWidth="1"/>
    <col min="12" max="12" width="13" customWidth="1"/>
    <col min="19" max="19" width="12.5703125" customWidth="1"/>
  </cols>
  <sheetData>
    <row r="1" spans="1:19" ht="15.75" thickBot="1">
      <c r="A1" s="66" t="s">
        <v>5</v>
      </c>
      <c r="B1" s="67"/>
      <c r="C1" s="67"/>
      <c r="D1" s="67"/>
      <c r="E1" s="67"/>
      <c r="F1" s="67"/>
      <c r="G1" s="67"/>
      <c r="H1" s="68"/>
      <c r="I1" s="68"/>
      <c r="J1" s="68"/>
      <c r="K1" s="67"/>
      <c r="L1" s="67"/>
      <c r="M1" s="67"/>
      <c r="N1" s="67"/>
      <c r="O1" s="67"/>
      <c r="P1" s="67"/>
      <c r="Q1" s="67"/>
      <c r="R1" s="67"/>
      <c r="S1" s="69"/>
    </row>
    <row r="2" spans="1:19" ht="63">
      <c r="A2" s="64" t="s">
        <v>0</v>
      </c>
      <c r="B2" s="13" t="s">
        <v>16</v>
      </c>
      <c r="C2" s="13" t="s">
        <v>19</v>
      </c>
      <c r="D2" s="13" t="s">
        <v>20</v>
      </c>
      <c r="E2" s="13" t="s">
        <v>22</v>
      </c>
      <c r="F2" s="70" t="s">
        <v>17</v>
      </c>
      <c r="G2" s="62" t="s">
        <v>6</v>
      </c>
      <c r="H2" s="72" t="s">
        <v>7</v>
      </c>
      <c r="I2" s="72"/>
      <c r="J2" s="72"/>
      <c r="K2" s="62" t="s">
        <v>10</v>
      </c>
      <c r="L2" s="62" t="s">
        <v>13</v>
      </c>
      <c r="M2" s="24" t="s">
        <v>14</v>
      </c>
      <c r="N2" s="24" t="s">
        <v>15</v>
      </c>
      <c r="O2" s="64" t="s">
        <v>11</v>
      </c>
      <c r="P2" s="62" t="s">
        <v>12</v>
      </c>
      <c r="Q2" s="64" t="s">
        <v>4</v>
      </c>
      <c r="R2" s="64" t="s">
        <v>1</v>
      </c>
      <c r="S2" s="64" t="s">
        <v>2</v>
      </c>
    </row>
    <row r="3" spans="1:19" ht="30">
      <c r="A3" s="65"/>
      <c r="B3" s="15" t="s">
        <v>18</v>
      </c>
      <c r="C3" s="15" t="s">
        <v>18</v>
      </c>
      <c r="D3" s="15" t="s">
        <v>18</v>
      </c>
      <c r="E3" s="15"/>
      <c r="F3" s="71"/>
      <c r="G3" s="63"/>
      <c r="H3" s="25" t="s">
        <v>9</v>
      </c>
      <c r="I3" s="25" t="s">
        <v>8</v>
      </c>
      <c r="J3" s="25" t="s">
        <v>3</v>
      </c>
      <c r="K3" s="63"/>
      <c r="L3" s="63"/>
      <c r="M3" s="25"/>
      <c r="N3" s="25"/>
      <c r="O3" s="65"/>
      <c r="P3" s="63"/>
      <c r="Q3" s="65"/>
      <c r="R3" s="65"/>
      <c r="S3" s="65"/>
    </row>
    <row r="4" spans="1:19">
      <c r="A4" s="1">
        <v>42125</v>
      </c>
      <c r="B4" s="9">
        <v>574417</v>
      </c>
      <c r="C4" s="9">
        <v>77142.839939999991</v>
      </c>
      <c r="D4" s="9">
        <v>0</v>
      </c>
      <c r="E4" s="9">
        <v>0</v>
      </c>
      <c r="F4" s="9">
        <f t="shared" ref="F4:F34" si="0">B4+C4+D4+E4</f>
        <v>651559.83993999998</v>
      </c>
      <c r="G4" s="7">
        <f>(53900*0.99-H4*0.99)</f>
        <v>40283.1</v>
      </c>
      <c r="H4" s="7">
        <v>13210</v>
      </c>
      <c r="I4" s="7">
        <v>312</v>
      </c>
      <c r="J4" s="2">
        <f>(H4+I4)*0.99</f>
        <v>13386.78</v>
      </c>
      <c r="K4" s="3">
        <f t="shared" ref="K4:K33" si="1">G4+J4</f>
        <v>53669.88</v>
      </c>
      <c r="L4" s="5">
        <f>F4/G4</f>
        <v>16.17452082734447</v>
      </c>
      <c r="M4" s="8">
        <v>642</v>
      </c>
      <c r="N4" s="8">
        <v>1947</v>
      </c>
      <c r="O4" s="27">
        <f>N4+M4</f>
        <v>2589</v>
      </c>
      <c r="P4" s="4">
        <f t="shared" ref="P4:P34" si="2">F4/N4</f>
        <v>334.64809447354907</v>
      </c>
      <c r="Q4" s="11">
        <v>1420</v>
      </c>
      <c r="R4" s="26">
        <v>540</v>
      </c>
      <c r="S4" s="6">
        <f>K4*0.00093+O4*0.00255</f>
        <v>56.514938400000005</v>
      </c>
    </row>
    <row r="5" spans="1:19">
      <c r="A5" s="1">
        <v>42126</v>
      </c>
      <c r="B5" s="9">
        <v>573371</v>
      </c>
      <c r="C5" s="9">
        <v>63471.100180000001</v>
      </c>
      <c r="D5" s="9">
        <v>0</v>
      </c>
      <c r="E5" s="9">
        <v>5588.5895199999995</v>
      </c>
      <c r="F5" s="9">
        <f t="shared" si="0"/>
        <v>642430.68969999999</v>
      </c>
      <c r="G5" s="7">
        <f>(47200*0.991-H5*0.99)</f>
        <v>33984.399999999994</v>
      </c>
      <c r="H5" s="7">
        <v>12920</v>
      </c>
      <c r="I5" s="7">
        <v>24</v>
      </c>
      <c r="J5" s="2">
        <f>(H5+I5)*0.99</f>
        <v>12814.56</v>
      </c>
      <c r="K5" s="3">
        <f t="shared" si="1"/>
        <v>46798.959999999992</v>
      </c>
      <c r="L5" s="5">
        <f>F5/G5</f>
        <v>18.903693744777019</v>
      </c>
      <c r="M5" s="8">
        <v>624</v>
      </c>
      <c r="N5" s="8">
        <v>1986</v>
      </c>
      <c r="O5" s="27">
        <f t="shared" ref="O5:O34" si="3">N5+M5</f>
        <v>2610</v>
      </c>
      <c r="P5" s="4">
        <f t="shared" si="2"/>
        <v>323.47970276938571</v>
      </c>
      <c r="Q5" s="11">
        <v>1430</v>
      </c>
      <c r="R5" s="26">
        <v>520</v>
      </c>
      <c r="S5" s="6">
        <f>K5*0.00093+O5*0.00255</f>
        <v>50.178532799999999</v>
      </c>
    </row>
    <row r="6" spans="1:19">
      <c r="A6" s="1">
        <v>42127</v>
      </c>
      <c r="B6" s="9">
        <v>594116</v>
      </c>
      <c r="C6" s="9">
        <v>77457.077239999999</v>
      </c>
      <c r="D6" s="9">
        <v>0</v>
      </c>
      <c r="E6" s="9">
        <v>0</v>
      </c>
      <c r="F6" s="9">
        <f t="shared" si="0"/>
        <v>671573.07724000001</v>
      </c>
      <c r="G6" s="7">
        <f>(43200*0.99-H6*0.99)</f>
        <v>36352.800000000003</v>
      </c>
      <c r="H6" s="7">
        <v>6480</v>
      </c>
      <c r="I6" s="7">
        <v>0</v>
      </c>
      <c r="J6" s="2">
        <f t="shared" ref="J6:J33" si="4">(H6+I6)*0.99</f>
        <v>6415.2</v>
      </c>
      <c r="K6" s="3">
        <f t="shared" si="1"/>
        <v>42768</v>
      </c>
      <c r="L6" s="5">
        <f>F6/G6</f>
        <v>18.473764806012191</v>
      </c>
      <c r="M6" s="8">
        <v>0</v>
      </c>
      <c r="N6" s="8">
        <v>1991</v>
      </c>
      <c r="O6" s="27">
        <f t="shared" si="3"/>
        <v>1991</v>
      </c>
      <c r="P6" s="4">
        <f t="shared" si="2"/>
        <v>337.30440845806129</v>
      </c>
      <c r="Q6" s="11">
        <v>1470</v>
      </c>
      <c r="R6" s="26">
        <v>560</v>
      </c>
      <c r="S6" s="6">
        <f>K6*0.00093+O6*0.00255</f>
        <v>44.851289999999999</v>
      </c>
    </row>
    <row r="7" spans="1:19">
      <c r="A7" s="1">
        <v>42128</v>
      </c>
      <c r="B7" s="9">
        <v>598991</v>
      </c>
      <c r="C7" s="9">
        <v>75997.082399999999</v>
      </c>
      <c r="D7" s="9">
        <v>0</v>
      </c>
      <c r="E7" s="9">
        <v>0</v>
      </c>
      <c r="F7" s="9">
        <f t="shared" si="0"/>
        <v>674988.08239999996</v>
      </c>
      <c r="G7" s="7">
        <f>(51200*0.99-H7*0.99)</f>
        <v>36610.199999999997</v>
      </c>
      <c r="H7" s="7">
        <v>14220</v>
      </c>
      <c r="I7" s="7">
        <v>0</v>
      </c>
      <c r="J7" s="2">
        <f t="shared" si="4"/>
        <v>14077.8</v>
      </c>
      <c r="K7" s="3">
        <f t="shared" si="1"/>
        <v>50688</v>
      </c>
      <c r="L7" s="5">
        <f t="shared" ref="L7:L22" si="5">F7/G7</f>
        <v>18.437159108663707</v>
      </c>
      <c r="M7" s="8">
        <v>580</v>
      </c>
      <c r="N7" s="8">
        <v>2060</v>
      </c>
      <c r="O7" s="27">
        <f t="shared" si="3"/>
        <v>2640</v>
      </c>
      <c r="P7" s="4">
        <f t="shared" si="2"/>
        <v>327.66411766990291</v>
      </c>
      <c r="Q7" s="11">
        <v>1435</v>
      </c>
      <c r="R7" s="26">
        <v>550</v>
      </c>
      <c r="S7" s="6">
        <f t="shared" ref="S7:S34" si="6">K7*0.00093+O7*0.00255</f>
        <v>53.871839999999999</v>
      </c>
    </row>
    <row r="8" spans="1:19">
      <c r="A8" s="1">
        <v>42129</v>
      </c>
      <c r="B8" s="9">
        <v>604478</v>
      </c>
      <c r="C8" s="9">
        <v>77152.508780000004</v>
      </c>
      <c r="D8" s="9">
        <v>0</v>
      </c>
      <c r="E8" s="9">
        <v>2948.9962</v>
      </c>
      <c r="F8" s="9">
        <f t="shared" si="0"/>
        <v>684579.50498000009</v>
      </c>
      <c r="G8" s="7">
        <f>(53600*0.99-H8*0.99)</f>
        <v>40124.699999999997</v>
      </c>
      <c r="H8" s="7">
        <v>13070</v>
      </c>
      <c r="I8" s="7">
        <v>0</v>
      </c>
      <c r="J8" s="2">
        <f t="shared" si="4"/>
        <v>12939.3</v>
      </c>
      <c r="K8" s="3">
        <f t="shared" si="1"/>
        <v>53064</v>
      </c>
      <c r="L8" s="5">
        <f t="shared" si="5"/>
        <v>17.06129902479022</v>
      </c>
      <c r="M8" s="8">
        <v>607</v>
      </c>
      <c r="N8" s="8">
        <v>1924</v>
      </c>
      <c r="O8" s="27">
        <f t="shared" si="3"/>
        <v>2531</v>
      </c>
      <c r="P8" s="4">
        <f t="shared" si="2"/>
        <v>355.8105535239086</v>
      </c>
      <c r="Q8" s="11">
        <v>1470</v>
      </c>
      <c r="R8" s="26">
        <v>590</v>
      </c>
      <c r="S8" s="6">
        <f t="shared" si="6"/>
        <v>55.803570000000008</v>
      </c>
    </row>
    <row r="9" spans="1:19">
      <c r="A9" s="1">
        <v>42130</v>
      </c>
      <c r="B9" s="16">
        <v>608464</v>
      </c>
      <c r="C9" s="9">
        <v>52279</v>
      </c>
      <c r="D9" s="9">
        <v>0</v>
      </c>
      <c r="E9" s="9">
        <v>2756</v>
      </c>
      <c r="F9" s="9">
        <f t="shared" si="0"/>
        <v>663499</v>
      </c>
      <c r="G9" s="7">
        <f>(51900*0.982-H9*0.982)</f>
        <v>37384.74</v>
      </c>
      <c r="H9" s="7">
        <v>13830</v>
      </c>
      <c r="I9" s="7">
        <v>0</v>
      </c>
      <c r="J9" s="2">
        <f t="shared" si="4"/>
        <v>13691.7</v>
      </c>
      <c r="K9" s="3">
        <f t="shared" si="1"/>
        <v>51076.44</v>
      </c>
      <c r="L9" s="5">
        <f t="shared" si="5"/>
        <v>17.747856478338488</v>
      </c>
      <c r="M9" s="28">
        <v>604</v>
      </c>
      <c r="N9" s="28">
        <v>1815</v>
      </c>
      <c r="O9" s="27">
        <f t="shared" si="3"/>
        <v>2419</v>
      </c>
      <c r="P9" s="4">
        <f t="shared" si="2"/>
        <v>365.56418732782367</v>
      </c>
      <c r="Q9" s="14">
        <v>1475</v>
      </c>
      <c r="R9" s="28">
        <v>557</v>
      </c>
      <c r="S9" s="6">
        <f t="shared" si="6"/>
        <v>53.669539200000003</v>
      </c>
    </row>
    <row r="10" spans="1:19">
      <c r="A10" s="1">
        <v>42131</v>
      </c>
      <c r="B10" s="16">
        <v>608304</v>
      </c>
      <c r="C10" s="9">
        <v>52240.74252</v>
      </c>
      <c r="D10" s="9">
        <v>0</v>
      </c>
      <c r="E10" s="9">
        <v>0</v>
      </c>
      <c r="F10" s="16">
        <f t="shared" si="0"/>
        <v>660544.74251999997</v>
      </c>
      <c r="G10" s="7">
        <f>(50600*0.986-H10*0.982)</f>
        <v>37331.82</v>
      </c>
      <c r="H10" s="7">
        <v>12790</v>
      </c>
      <c r="I10" s="7">
        <v>0</v>
      </c>
      <c r="J10" s="2">
        <f t="shared" si="4"/>
        <v>12662.1</v>
      </c>
      <c r="K10" s="3">
        <f t="shared" si="1"/>
        <v>49993.919999999998</v>
      </c>
      <c r="L10" s="5">
        <f t="shared" si="5"/>
        <v>17.693879980134909</v>
      </c>
      <c r="M10" s="26">
        <v>604</v>
      </c>
      <c r="N10" s="26">
        <v>1610</v>
      </c>
      <c r="O10" s="27">
        <f t="shared" si="3"/>
        <v>2214</v>
      </c>
      <c r="P10" s="4">
        <f t="shared" si="2"/>
        <v>410.27623759006207</v>
      </c>
      <c r="Q10" s="11">
        <v>1480</v>
      </c>
      <c r="R10" s="26">
        <v>640</v>
      </c>
      <c r="S10" s="6">
        <f t="shared" si="6"/>
        <v>52.140045600000001</v>
      </c>
    </row>
    <row r="11" spans="1:19">
      <c r="A11" s="1">
        <v>42132</v>
      </c>
      <c r="B11" s="16">
        <v>600271</v>
      </c>
      <c r="C11" s="9">
        <v>60749.32172</v>
      </c>
      <c r="D11" s="9">
        <v>0</v>
      </c>
      <c r="E11" s="9">
        <v>7150.10718</v>
      </c>
      <c r="F11" s="16">
        <f t="shared" si="0"/>
        <v>668170.42890000006</v>
      </c>
      <c r="G11" s="7">
        <f>(52100*0.99-H11*0.982)</f>
        <v>37516.76</v>
      </c>
      <c r="H11" s="7">
        <v>14320</v>
      </c>
      <c r="I11" s="7">
        <v>0</v>
      </c>
      <c r="J11" s="2">
        <f t="shared" si="4"/>
        <v>14176.8</v>
      </c>
      <c r="K11" s="3">
        <f t="shared" si="1"/>
        <v>51693.56</v>
      </c>
      <c r="L11" s="5">
        <f t="shared" si="5"/>
        <v>17.809918257866617</v>
      </c>
      <c r="M11" s="26">
        <v>759</v>
      </c>
      <c r="N11" s="26">
        <v>1631</v>
      </c>
      <c r="O11" s="27">
        <f t="shared" si="3"/>
        <v>2390</v>
      </c>
      <c r="P11" s="4">
        <f>F11/N11</f>
        <v>409.66917774371552</v>
      </c>
      <c r="Q11" s="11">
        <v>1460</v>
      </c>
      <c r="R11" s="26">
        <v>642</v>
      </c>
      <c r="S11" s="6">
        <f t="shared" si="6"/>
        <v>54.169510799999998</v>
      </c>
    </row>
    <row r="12" spans="1:19">
      <c r="A12" s="1">
        <v>42133</v>
      </c>
      <c r="B12" s="16">
        <v>581739</v>
      </c>
      <c r="C12" s="9">
        <v>39023.438239999996</v>
      </c>
      <c r="D12" s="9">
        <v>0</v>
      </c>
      <c r="E12" s="9">
        <v>0</v>
      </c>
      <c r="F12" s="16">
        <f t="shared" si="0"/>
        <v>620762.43824000005</v>
      </c>
      <c r="G12" s="7">
        <f>(53000*0.988-H12*0.982)</f>
        <v>39735.479999999996</v>
      </c>
      <c r="H12" s="7">
        <v>12860</v>
      </c>
      <c r="I12" s="7">
        <v>0</v>
      </c>
      <c r="J12" s="2">
        <f t="shared" si="4"/>
        <v>12731.4</v>
      </c>
      <c r="K12" s="3">
        <f t="shared" si="1"/>
        <v>52466.879999999997</v>
      </c>
      <c r="L12" s="5">
        <f t="shared" si="5"/>
        <v>15.622371700052449</v>
      </c>
      <c r="M12" s="26">
        <v>660</v>
      </c>
      <c r="N12" s="26">
        <v>1735</v>
      </c>
      <c r="O12" s="27">
        <f t="shared" si="3"/>
        <v>2395</v>
      </c>
      <c r="P12" s="4">
        <f t="shared" si="2"/>
        <v>357.78814884149858</v>
      </c>
      <c r="Q12" s="11">
        <v>1460</v>
      </c>
      <c r="R12" s="26">
        <v>670</v>
      </c>
      <c r="S12" s="6">
        <f t="shared" si="6"/>
        <v>54.9014484</v>
      </c>
    </row>
    <row r="13" spans="1:19">
      <c r="A13" s="1">
        <v>42134</v>
      </c>
      <c r="B13" s="16">
        <v>589622</v>
      </c>
      <c r="C13" s="9">
        <v>43016.669159999998</v>
      </c>
      <c r="D13" s="9">
        <v>0</v>
      </c>
      <c r="E13" s="9">
        <v>0</v>
      </c>
      <c r="F13" s="16">
        <f t="shared" si="0"/>
        <v>632638.66916000005</v>
      </c>
      <c r="G13" s="7">
        <f>(44300*0.99-H13*0.982)</f>
        <v>35293.96</v>
      </c>
      <c r="H13" s="7">
        <v>8720</v>
      </c>
      <c r="I13" s="7">
        <v>0</v>
      </c>
      <c r="J13" s="2">
        <f t="shared" si="4"/>
        <v>8632.7999999999993</v>
      </c>
      <c r="K13" s="3">
        <f t="shared" si="1"/>
        <v>43926.759999999995</v>
      </c>
      <c r="L13" s="5">
        <f t="shared" si="5"/>
        <v>17.924842357162529</v>
      </c>
      <c r="M13" s="26">
        <v>0</v>
      </c>
      <c r="N13" s="26">
        <v>1940</v>
      </c>
      <c r="O13" s="27">
        <f t="shared" si="3"/>
        <v>1940</v>
      </c>
      <c r="P13" s="4">
        <f t="shared" si="2"/>
        <v>326.10240678350516</v>
      </c>
      <c r="Q13" s="11">
        <v>1450</v>
      </c>
      <c r="R13" s="26">
        <v>620</v>
      </c>
      <c r="S13" s="6">
        <f t="shared" si="6"/>
        <v>45.798886799999998</v>
      </c>
    </row>
    <row r="14" spans="1:19">
      <c r="A14" s="1">
        <v>42135</v>
      </c>
      <c r="B14" s="9">
        <v>598722</v>
      </c>
      <c r="C14" s="9">
        <v>43630.640500000001</v>
      </c>
      <c r="D14" s="9">
        <v>0</v>
      </c>
      <c r="E14" s="9">
        <v>0</v>
      </c>
      <c r="F14" s="9">
        <f t="shared" si="0"/>
        <v>642352.64049999998</v>
      </c>
      <c r="G14" s="7">
        <f>(48600*0.993-H14*0.982)</f>
        <v>34295.760000000002</v>
      </c>
      <c r="H14" s="7">
        <v>14220</v>
      </c>
      <c r="I14" s="7">
        <v>0</v>
      </c>
      <c r="J14" s="2">
        <f t="shared" si="4"/>
        <v>14077.8</v>
      </c>
      <c r="K14" s="3">
        <f t="shared" si="1"/>
        <v>48373.56</v>
      </c>
      <c r="L14" s="5">
        <f t="shared" si="5"/>
        <v>18.729797517244112</v>
      </c>
      <c r="M14" s="26">
        <v>629</v>
      </c>
      <c r="N14" s="26">
        <v>1672</v>
      </c>
      <c r="O14" s="27">
        <f t="shared" si="3"/>
        <v>2301</v>
      </c>
      <c r="P14" s="4">
        <f t="shared" si="2"/>
        <v>384.18220125598083</v>
      </c>
      <c r="Q14" s="11">
        <v>1470</v>
      </c>
      <c r="R14" s="26">
        <v>660</v>
      </c>
      <c r="S14" s="6">
        <f t="shared" si="6"/>
        <v>50.854960800000001</v>
      </c>
    </row>
    <row r="15" spans="1:19">
      <c r="A15" s="1">
        <v>42136</v>
      </c>
      <c r="B15" s="10">
        <v>601730</v>
      </c>
      <c r="C15" s="9">
        <v>50340.815459999998</v>
      </c>
      <c r="D15" s="9">
        <v>0</v>
      </c>
      <c r="E15" s="10">
        <v>628.47460000000001</v>
      </c>
      <c r="F15" s="9">
        <f t="shared" si="0"/>
        <v>652699.29005999991</v>
      </c>
      <c r="G15" s="7">
        <f>(53400*0.988-H15*0.982)</f>
        <v>37822.979999999996</v>
      </c>
      <c r="H15" s="7">
        <v>15210</v>
      </c>
      <c r="I15" s="7">
        <v>0</v>
      </c>
      <c r="J15" s="2">
        <f t="shared" si="4"/>
        <v>15057.9</v>
      </c>
      <c r="K15" s="3">
        <f t="shared" si="1"/>
        <v>52880.88</v>
      </c>
      <c r="L15" s="5">
        <f t="shared" si="5"/>
        <v>17.256686016278991</v>
      </c>
      <c r="M15" s="26">
        <v>604</v>
      </c>
      <c r="N15" s="26">
        <v>1775</v>
      </c>
      <c r="O15" s="27">
        <f t="shared" si="3"/>
        <v>2379</v>
      </c>
      <c r="P15" s="4">
        <f t="shared" si="2"/>
        <v>367.71790989295772</v>
      </c>
      <c r="Q15" s="11">
        <v>1455</v>
      </c>
      <c r="R15" s="26">
        <v>655</v>
      </c>
      <c r="S15" s="6">
        <f t="shared" si="6"/>
        <v>55.245668400000007</v>
      </c>
    </row>
    <row r="16" spans="1:19">
      <c r="A16" s="1">
        <v>42137</v>
      </c>
      <c r="B16" s="9">
        <v>609240</v>
      </c>
      <c r="C16" s="9">
        <v>42581.571360000002</v>
      </c>
      <c r="D16" s="9">
        <v>0</v>
      </c>
      <c r="E16" s="9">
        <v>1537.34556</v>
      </c>
      <c r="F16" s="9">
        <f>B16+C16+D16+E16</f>
        <v>653358.91691999999</v>
      </c>
      <c r="G16" s="7">
        <f>(49500*0.991-H16*0.982)</f>
        <v>36818.78</v>
      </c>
      <c r="H16" s="7">
        <v>12460</v>
      </c>
      <c r="I16" s="7">
        <v>0</v>
      </c>
      <c r="J16" s="2">
        <f t="shared" si="4"/>
        <v>12335.4</v>
      </c>
      <c r="K16" s="3">
        <f t="shared" si="1"/>
        <v>49154.18</v>
      </c>
      <c r="L16" s="5">
        <f t="shared" si="5"/>
        <v>17.745262524179235</v>
      </c>
      <c r="M16" s="26">
        <v>612</v>
      </c>
      <c r="N16" s="26">
        <v>1810</v>
      </c>
      <c r="O16" s="27">
        <f t="shared" si="3"/>
        <v>2422</v>
      </c>
      <c r="P16" s="4">
        <f t="shared" si="2"/>
        <v>360.97177730386738</v>
      </c>
      <c r="Q16" s="11">
        <v>1470</v>
      </c>
      <c r="R16" s="26">
        <v>650</v>
      </c>
      <c r="S16" s="6">
        <f t="shared" si="6"/>
        <v>51.8894874</v>
      </c>
    </row>
    <row r="17" spans="1:19">
      <c r="A17" s="1">
        <v>42138</v>
      </c>
      <c r="B17" s="9">
        <v>607272</v>
      </c>
      <c r="C17" s="9">
        <v>34923.850079999997</v>
      </c>
      <c r="D17" s="9">
        <v>0</v>
      </c>
      <c r="E17" s="9">
        <v>1663.0404799999999</v>
      </c>
      <c r="F17" s="9">
        <f t="shared" si="0"/>
        <v>643858.89055999997</v>
      </c>
      <c r="G17" s="7">
        <f>(45600*0.99-H17*0.982)</f>
        <v>31592.400000000001</v>
      </c>
      <c r="H17" s="7">
        <v>13800</v>
      </c>
      <c r="I17" s="7">
        <v>0</v>
      </c>
      <c r="J17" s="2">
        <f t="shared" si="4"/>
        <v>13662</v>
      </c>
      <c r="K17" s="3">
        <f t="shared" si="1"/>
        <v>45254.400000000001</v>
      </c>
      <c r="L17" s="5">
        <f t="shared" si="5"/>
        <v>20.380182909813751</v>
      </c>
      <c r="M17" s="26">
        <v>630</v>
      </c>
      <c r="N17" s="26">
        <v>1598</v>
      </c>
      <c r="O17" s="27">
        <f t="shared" si="3"/>
        <v>2228</v>
      </c>
      <c r="P17" s="4">
        <f t="shared" si="2"/>
        <v>402.91545091364202</v>
      </c>
      <c r="Q17" s="11">
        <v>1440</v>
      </c>
      <c r="R17" s="26">
        <v>640</v>
      </c>
      <c r="S17" s="6">
        <f t="shared" si="6"/>
        <v>47.767992000000007</v>
      </c>
    </row>
    <row r="18" spans="1:19">
      <c r="A18" s="1">
        <v>42139</v>
      </c>
      <c r="B18" s="9">
        <v>603515</v>
      </c>
      <c r="C18" s="9">
        <v>35069</v>
      </c>
      <c r="D18" s="9">
        <v>0</v>
      </c>
      <c r="E18" s="9">
        <v>2417</v>
      </c>
      <c r="F18" s="9">
        <f t="shared" si="0"/>
        <v>641001</v>
      </c>
      <c r="G18" s="7">
        <f>(50400*0.99-H18*0.99)</f>
        <v>38095.199999999997</v>
      </c>
      <c r="H18" s="7">
        <v>11920</v>
      </c>
      <c r="I18" s="7">
        <v>0</v>
      </c>
      <c r="J18" s="2">
        <f t="shared" si="4"/>
        <v>11800.8</v>
      </c>
      <c r="K18" s="3">
        <f t="shared" si="1"/>
        <v>49896</v>
      </c>
      <c r="L18" s="5">
        <f>F18/G18</f>
        <v>16.826293076293076</v>
      </c>
      <c r="M18" s="26">
        <v>635</v>
      </c>
      <c r="N18" s="26">
        <v>1689</v>
      </c>
      <c r="O18" s="27">
        <f t="shared" si="3"/>
        <v>2324</v>
      </c>
      <c r="P18" s="4">
        <f t="shared" si="2"/>
        <v>379.51509769094139</v>
      </c>
      <c r="Q18" s="11">
        <v>1480</v>
      </c>
      <c r="R18" s="26">
        <v>660</v>
      </c>
      <c r="S18" s="6">
        <f t="shared" si="6"/>
        <v>52.329480000000004</v>
      </c>
    </row>
    <row r="19" spans="1:19">
      <c r="A19" s="1">
        <v>42140</v>
      </c>
      <c r="B19" s="9">
        <v>578352</v>
      </c>
      <c r="C19" s="9">
        <v>51187</v>
      </c>
      <c r="D19" s="9">
        <v>0</v>
      </c>
      <c r="E19" s="9">
        <v>0</v>
      </c>
      <c r="F19" s="9">
        <f t="shared" si="0"/>
        <v>629539</v>
      </c>
      <c r="G19" s="7">
        <f>(47700*0.995-H19*0.995)</f>
        <v>32695.7</v>
      </c>
      <c r="H19" s="7">
        <v>14840</v>
      </c>
      <c r="I19" s="7">
        <v>0</v>
      </c>
      <c r="J19" s="2">
        <f t="shared" si="4"/>
        <v>14691.6</v>
      </c>
      <c r="K19" s="3">
        <f t="shared" si="1"/>
        <v>47387.3</v>
      </c>
      <c r="L19" s="5">
        <f t="shared" si="5"/>
        <v>19.254489122422825</v>
      </c>
      <c r="M19" s="26">
        <v>667</v>
      </c>
      <c r="N19" s="26">
        <v>1583</v>
      </c>
      <c r="O19" s="27">
        <f t="shared" si="3"/>
        <v>2250</v>
      </c>
      <c r="P19" s="4">
        <f t="shared" si="2"/>
        <v>397.68730259001893</v>
      </c>
      <c r="Q19" s="11">
        <v>1465</v>
      </c>
      <c r="R19" s="26">
        <v>630</v>
      </c>
      <c r="S19" s="6">
        <f t="shared" si="6"/>
        <v>49.807689000000011</v>
      </c>
    </row>
    <row r="20" spans="1:19">
      <c r="A20" s="1">
        <v>42141</v>
      </c>
      <c r="B20" s="9">
        <v>612196</v>
      </c>
      <c r="C20" s="9">
        <v>52449</v>
      </c>
      <c r="D20" s="9">
        <v>0</v>
      </c>
      <c r="E20" s="9">
        <v>0</v>
      </c>
      <c r="F20" s="9">
        <f>B20+C20+D20+E20</f>
        <v>664645</v>
      </c>
      <c r="G20" s="7">
        <f>(46800*0.991-H20*0.991)</f>
        <v>36221.050000000003</v>
      </c>
      <c r="H20" s="7">
        <v>10250</v>
      </c>
      <c r="I20" s="7">
        <v>0</v>
      </c>
      <c r="J20" s="2">
        <f t="shared" si="4"/>
        <v>10147.5</v>
      </c>
      <c r="K20" s="3">
        <f t="shared" si="1"/>
        <v>46368.55</v>
      </c>
      <c r="L20" s="5">
        <f t="shared" si="5"/>
        <v>18.349688923982047</v>
      </c>
      <c r="M20" s="26">
        <v>381</v>
      </c>
      <c r="N20" s="26">
        <v>1804</v>
      </c>
      <c r="O20" s="27">
        <f t="shared" si="3"/>
        <v>2185</v>
      </c>
      <c r="P20" s="4">
        <f t="shared" si="2"/>
        <v>368.42849223946786</v>
      </c>
      <c r="Q20" s="11">
        <v>1450</v>
      </c>
      <c r="R20" s="26">
        <v>640</v>
      </c>
      <c r="S20" s="6">
        <f t="shared" si="6"/>
        <v>48.694501500000008</v>
      </c>
    </row>
    <row r="21" spans="1:19">
      <c r="A21" s="1">
        <v>42142</v>
      </c>
      <c r="B21" s="9">
        <v>610493</v>
      </c>
      <c r="C21" s="9">
        <v>43234</v>
      </c>
      <c r="D21" s="9">
        <v>0</v>
      </c>
      <c r="E21" s="9">
        <v>0</v>
      </c>
      <c r="F21" s="9">
        <f t="shared" si="0"/>
        <v>653727</v>
      </c>
      <c r="G21" s="7">
        <f>(51300*0.994-H21*0.994)</f>
        <v>37960.86</v>
      </c>
      <c r="H21" s="7">
        <v>13110</v>
      </c>
      <c r="I21" s="7">
        <v>0</v>
      </c>
      <c r="J21" s="2">
        <f t="shared" si="4"/>
        <v>12978.9</v>
      </c>
      <c r="K21" s="3">
        <f t="shared" si="1"/>
        <v>50939.76</v>
      </c>
      <c r="L21" s="5">
        <f t="shared" si="5"/>
        <v>17.221079817475157</v>
      </c>
      <c r="M21" s="26">
        <v>622</v>
      </c>
      <c r="N21" s="26">
        <v>1715</v>
      </c>
      <c r="O21" s="27">
        <f t="shared" si="3"/>
        <v>2337</v>
      </c>
      <c r="P21" s="4">
        <f t="shared" si="2"/>
        <v>381.18192419825073</v>
      </c>
      <c r="Q21" s="11">
        <v>1450</v>
      </c>
      <c r="R21" s="26">
        <v>640</v>
      </c>
      <c r="S21" s="6">
        <f t="shared" si="6"/>
        <v>53.333326800000002</v>
      </c>
    </row>
    <row r="22" spans="1:19">
      <c r="A22" s="1">
        <v>42143</v>
      </c>
      <c r="B22" s="9">
        <v>594396</v>
      </c>
      <c r="C22" s="9">
        <v>51960</v>
      </c>
      <c r="D22" s="9">
        <v>0</v>
      </c>
      <c r="E22" s="9">
        <v>6077</v>
      </c>
      <c r="F22" s="9">
        <f t="shared" si="0"/>
        <v>652433</v>
      </c>
      <c r="G22" s="7">
        <f>(50200*0.994-H22*0.994)</f>
        <v>36489.740000000005</v>
      </c>
      <c r="H22" s="7">
        <v>13490</v>
      </c>
      <c r="I22" s="7">
        <v>0</v>
      </c>
      <c r="J22" s="2">
        <f t="shared" si="4"/>
        <v>13355.1</v>
      </c>
      <c r="K22" s="3">
        <f t="shared" si="1"/>
        <v>49844.840000000004</v>
      </c>
      <c r="L22" s="5">
        <f t="shared" si="5"/>
        <v>17.879902679492918</v>
      </c>
      <c r="M22" s="26">
        <v>650</v>
      </c>
      <c r="N22" s="26">
        <v>1868</v>
      </c>
      <c r="O22" s="27">
        <f t="shared" si="3"/>
        <v>2518</v>
      </c>
      <c r="P22" s="4">
        <f t="shared" si="2"/>
        <v>349.26820128479659</v>
      </c>
      <c r="Q22" s="11">
        <v>1430</v>
      </c>
      <c r="R22" s="26">
        <v>615</v>
      </c>
      <c r="S22" s="6">
        <f t="shared" si="6"/>
        <v>52.776601200000009</v>
      </c>
    </row>
    <row r="23" spans="1:19">
      <c r="A23" s="1">
        <v>42144</v>
      </c>
      <c r="B23" s="9">
        <v>592345</v>
      </c>
      <c r="C23" s="9">
        <v>53024</v>
      </c>
      <c r="D23" s="9">
        <v>0</v>
      </c>
      <c r="E23" s="9">
        <v>0</v>
      </c>
      <c r="F23" s="9">
        <f t="shared" si="0"/>
        <v>645369</v>
      </c>
      <c r="G23" s="7">
        <f>(51000*0.99-H23*0.99)</f>
        <v>36709.199999999997</v>
      </c>
      <c r="H23" s="7">
        <v>13920</v>
      </c>
      <c r="I23" s="7">
        <v>0</v>
      </c>
      <c r="J23" s="2">
        <f t="shared" si="4"/>
        <v>13780.8</v>
      </c>
      <c r="K23" s="3">
        <f t="shared" si="1"/>
        <v>50490</v>
      </c>
      <c r="L23" s="5">
        <f>F23/G23</f>
        <v>17.580579255336538</v>
      </c>
      <c r="M23" s="26">
        <v>673</v>
      </c>
      <c r="N23" s="26">
        <v>1603</v>
      </c>
      <c r="O23" s="27">
        <f t="shared" si="3"/>
        <v>2276</v>
      </c>
      <c r="P23" s="4">
        <f t="shared" si="2"/>
        <v>402.60074859638178</v>
      </c>
      <c r="Q23" s="11">
        <v>1420</v>
      </c>
      <c r="R23" s="26">
        <v>620</v>
      </c>
      <c r="S23" s="6">
        <f>K23*0.00093+O23*0.00255</f>
        <v>52.759500000000003</v>
      </c>
    </row>
    <row r="24" spans="1:19">
      <c r="A24" s="1">
        <v>42145</v>
      </c>
      <c r="B24" s="9">
        <v>599304</v>
      </c>
      <c r="C24" s="9">
        <v>51574</v>
      </c>
      <c r="D24" s="9">
        <v>0</v>
      </c>
      <c r="E24" s="9">
        <v>0</v>
      </c>
      <c r="F24" s="9">
        <f t="shared" si="0"/>
        <v>650878</v>
      </c>
      <c r="G24" s="7">
        <f>(52300*0.99-H24*0.99)</f>
        <v>38194.199999999997</v>
      </c>
      <c r="H24" s="7">
        <v>13720</v>
      </c>
      <c r="I24" s="7">
        <v>0</v>
      </c>
      <c r="J24" s="2">
        <f t="shared" si="4"/>
        <v>13582.8</v>
      </c>
      <c r="K24" s="3">
        <f t="shared" si="1"/>
        <v>51777</v>
      </c>
      <c r="L24" s="5">
        <f>F24/G24</f>
        <v>17.041278518727975</v>
      </c>
      <c r="M24" s="26">
        <v>626</v>
      </c>
      <c r="N24" s="26">
        <v>1621</v>
      </c>
      <c r="O24" s="27">
        <f t="shared" si="3"/>
        <v>2247</v>
      </c>
      <c r="P24" s="4">
        <f t="shared" si="2"/>
        <v>401.52868599629858</v>
      </c>
      <c r="Q24" s="11">
        <v>1450</v>
      </c>
      <c r="R24" s="26">
        <v>625</v>
      </c>
      <c r="S24" s="6">
        <f>K24*0.00093+O24*0.00255</f>
        <v>53.882460000000002</v>
      </c>
    </row>
    <row r="25" spans="1:19">
      <c r="A25" s="1">
        <v>42146</v>
      </c>
      <c r="B25" s="9">
        <v>591219</v>
      </c>
      <c r="C25" s="9">
        <v>64863</v>
      </c>
      <c r="D25" s="9">
        <v>0</v>
      </c>
      <c r="E25" s="9">
        <v>6072</v>
      </c>
      <c r="F25" s="9">
        <f t="shared" si="0"/>
        <v>662154</v>
      </c>
      <c r="G25" s="7">
        <f>(51600*0.984-H25*0.984)</f>
        <v>37687.200000000004</v>
      </c>
      <c r="H25" s="7">
        <v>13300</v>
      </c>
      <c r="I25" s="7">
        <v>0</v>
      </c>
      <c r="J25" s="2">
        <f>(H25+I25)*0.99</f>
        <v>13167</v>
      </c>
      <c r="K25" s="3">
        <f t="shared" si="1"/>
        <v>50854.200000000004</v>
      </c>
      <c r="L25" s="5">
        <f>F25/G25</f>
        <v>17.569731898363369</v>
      </c>
      <c r="M25" s="26">
        <v>676</v>
      </c>
      <c r="N25" s="26">
        <v>1636</v>
      </c>
      <c r="O25" s="27">
        <f t="shared" si="3"/>
        <v>2312</v>
      </c>
      <c r="P25" s="4">
        <f t="shared" si="2"/>
        <v>404.73960880195597</v>
      </c>
      <c r="Q25" s="26">
        <v>1435</v>
      </c>
      <c r="R25" s="26">
        <v>625</v>
      </c>
      <c r="S25" s="6">
        <f t="shared" si="6"/>
        <v>53.190006000000011</v>
      </c>
    </row>
    <row r="26" spans="1:19">
      <c r="A26" s="1">
        <v>42147</v>
      </c>
      <c r="B26" s="9">
        <v>568589</v>
      </c>
      <c r="C26" s="9">
        <v>60841.1757</v>
      </c>
      <c r="D26" s="9">
        <v>0</v>
      </c>
      <c r="E26" s="9">
        <v>0</v>
      </c>
      <c r="F26" s="16">
        <f t="shared" si="0"/>
        <v>629430.17570000002</v>
      </c>
      <c r="G26" s="7">
        <f>(52800*0.982-H26*0.982)</f>
        <v>37394.559999999998</v>
      </c>
      <c r="H26" s="7">
        <v>14720</v>
      </c>
      <c r="I26" s="7">
        <v>0</v>
      </c>
      <c r="J26" s="2">
        <f>(H26+I26)*0.99</f>
        <v>14572.8</v>
      </c>
      <c r="K26" s="3">
        <f t="shared" si="1"/>
        <v>51967.360000000001</v>
      </c>
      <c r="L26" s="5">
        <f>F26/G26</f>
        <v>16.832132152377245</v>
      </c>
      <c r="M26" s="26">
        <v>672</v>
      </c>
      <c r="N26" s="26">
        <v>1466</v>
      </c>
      <c r="O26" s="27">
        <f t="shared" si="3"/>
        <v>2138</v>
      </c>
      <c r="P26" s="4">
        <f t="shared" si="2"/>
        <v>429.35209802182811</v>
      </c>
      <c r="Q26" s="26">
        <v>1460</v>
      </c>
      <c r="R26" s="26">
        <v>635</v>
      </c>
      <c r="S26" s="6">
        <f t="shared" si="6"/>
        <v>53.781544800000006</v>
      </c>
    </row>
    <row r="27" spans="1:19">
      <c r="A27" s="1">
        <v>42148</v>
      </c>
      <c r="B27" s="9">
        <v>578804</v>
      </c>
      <c r="C27" s="9">
        <v>64133.415719999997</v>
      </c>
      <c r="D27" s="9">
        <v>0</v>
      </c>
      <c r="E27" s="9">
        <v>1184.4329</v>
      </c>
      <c r="F27" s="16">
        <f t="shared" si="0"/>
        <v>644121.84862000006</v>
      </c>
      <c r="G27" s="7">
        <f>(45800*0.986-H27*0.986)</f>
        <v>34687.480000000003</v>
      </c>
      <c r="H27" s="7">
        <v>10620</v>
      </c>
      <c r="I27" s="7">
        <v>0</v>
      </c>
      <c r="J27" s="2">
        <f>(H27+I27)*0.99</f>
        <v>10513.8</v>
      </c>
      <c r="K27" s="3">
        <f>G27+J27</f>
        <v>45201.279999999999</v>
      </c>
      <c r="L27" s="5">
        <f>F27/G27</f>
        <v>18.569289225391987</v>
      </c>
      <c r="M27" s="26">
        <v>447</v>
      </c>
      <c r="N27" s="26">
        <v>1494</v>
      </c>
      <c r="O27" s="27">
        <v>1941</v>
      </c>
      <c r="P27" s="4">
        <f>F27/N27</f>
        <v>431.13912223560914</v>
      </c>
      <c r="Q27" s="26">
        <v>1440</v>
      </c>
      <c r="R27" s="26">
        <v>610</v>
      </c>
      <c r="S27" s="6">
        <f>K27*0.00093+O27*0.00255</f>
        <v>46.986740400000002</v>
      </c>
    </row>
    <row r="28" spans="1:19">
      <c r="A28" s="1">
        <v>42149</v>
      </c>
      <c r="B28" s="9">
        <v>576264</v>
      </c>
      <c r="C28" s="9">
        <v>55702.187239999999</v>
      </c>
      <c r="D28" s="9">
        <v>0</v>
      </c>
      <c r="E28" s="9">
        <v>0</v>
      </c>
      <c r="F28" s="16">
        <f t="shared" si="0"/>
        <v>631966.18724</v>
      </c>
      <c r="G28" s="7">
        <f>(52900*0.986-H28*0.986)</f>
        <v>39282.240000000005</v>
      </c>
      <c r="H28" s="7">
        <v>13060</v>
      </c>
      <c r="I28" s="7">
        <v>0</v>
      </c>
      <c r="J28" s="2">
        <f t="shared" si="4"/>
        <v>12929.4</v>
      </c>
      <c r="K28" s="3">
        <f t="shared" si="1"/>
        <v>52211.640000000007</v>
      </c>
      <c r="L28" s="5">
        <f t="shared" ref="L28:L34" si="7">F28/G28</f>
        <v>16.087834788443836</v>
      </c>
      <c r="M28" s="26">
        <v>663</v>
      </c>
      <c r="N28" s="26">
        <v>1654</v>
      </c>
      <c r="O28" s="27">
        <f t="shared" si="3"/>
        <v>2317</v>
      </c>
      <c r="P28" s="4">
        <f>F28/N28</f>
        <v>382.08354730350663</v>
      </c>
      <c r="Q28" s="26">
        <v>1400</v>
      </c>
      <c r="R28" s="26">
        <v>590</v>
      </c>
      <c r="S28" s="6">
        <f t="shared" si="6"/>
        <v>54.465175200000004</v>
      </c>
    </row>
    <row r="29" spans="1:19">
      <c r="A29" s="1">
        <v>42150</v>
      </c>
      <c r="B29" s="9">
        <v>578498</v>
      </c>
      <c r="C29" s="9">
        <v>65225.994639999997</v>
      </c>
      <c r="D29" s="9">
        <v>0</v>
      </c>
      <c r="E29" s="9">
        <v>4558.8580599999996</v>
      </c>
      <c r="F29" s="16">
        <f t="shared" si="0"/>
        <v>648282.85270000005</v>
      </c>
      <c r="G29" s="7">
        <f>(51000*0.991-H29*0.986)</f>
        <v>36963.78</v>
      </c>
      <c r="H29" s="7">
        <v>13770</v>
      </c>
      <c r="I29" s="7">
        <v>0</v>
      </c>
      <c r="J29" s="2">
        <f t="shared" si="4"/>
        <v>13632.3</v>
      </c>
      <c r="K29" s="3">
        <f t="shared" si="1"/>
        <v>50596.08</v>
      </c>
      <c r="L29" s="5">
        <f t="shared" si="7"/>
        <v>17.538326780973161</v>
      </c>
      <c r="M29" s="26">
        <v>601</v>
      </c>
      <c r="N29" s="26">
        <v>1336</v>
      </c>
      <c r="O29" s="27">
        <f t="shared" si="3"/>
        <v>1937</v>
      </c>
      <c r="P29" s="4">
        <f>F29/N29</f>
        <v>485.24165621257487</v>
      </c>
      <c r="Q29" s="26">
        <v>1440</v>
      </c>
      <c r="R29" s="26">
        <v>665</v>
      </c>
      <c r="S29" s="6">
        <f t="shared" si="6"/>
        <v>51.993704399999999</v>
      </c>
    </row>
    <row r="30" spans="1:19">
      <c r="A30" s="1">
        <v>42151</v>
      </c>
      <c r="B30" s="9">
        <v>589412</v>
      </c>
      <c r="C30" s="9">
        <v>63838.516100000001</v>
      </c>
      <c r="D30" s="9">
        <v>0</v>
      </c>
      <c r="E30" s="9">
        <v>4558.8580599999996</v>
      </c>
      <c r="F30" s="9">
        <f t="shared" si="0"/>
        <v>657809.37416000001</v>
      </c>
      <c r="G30" s="7">
        <f>(48700*0.987-H30*0.986)</f>
        <v>34824.92</v>
      </c>
      <c r="H30" s="7">
        <v>13430</v>
      </c>
      <c r="I30" s="7">
        <v>0</v>
      </c>
      <c r="J30" s="2">
        <f t="shared" si="4"/>
        <v>13295.7</v>
      </c>
      <c r="K30" s="3">
        <f t="shared" si="1"/>
        <v>48120.619999999995</v>
      </c>
      <c r="L30" s="5">
        <f t="shared" si="7"/>
        <v>18.889041932041771</v>
      </c>
      <c r="M30" s="26">
        <v>694</v>
      </c>
      <c r="N30" s="26">
        <v>1621</v>
      </c>
      <c r="O30" s="27">
        <f t="shared" si="3"/>
        <v>2315</v>
      </c>
      <c r="P30" s="4">
        <f>F30/N30</f>
        <v>405.80467252313389</v>
      </c>
      <c r="Q30" s="26">
        <v>1455</v>
      </c>
      <c r="R30" s="26">
        <v>645</v>
      </c>
      <c r="S30" s="6">
        <f t="shared" si="6"/>
        <v>50.655426599999998</v>
      </c>
    </row>
    <row r="31" spans="1:19">
      <c r="A31" s="1">
        <v>42152</v>
      </c>
      <c r="B31" s="19">
        <v>628008</v>
      </c>
      <c r="C31" s="9">
        <v>65235.663479999996</v>
      </c>
      <c r="D31" s="9">
        <v>0</v>
      </c>
      <c r="E31" s="9">
        <v>0</v>
      </c>
      <c r="F31" s="9">
        <f t="shared" si="0"/>
        <v>693243.66347999999</v>
      </c>
      <c r="G31" s="7">
        <f>(50800*0.992-H31*0.986)</f>
        <v>36451.56</v>
      </c>
      <c r="H31" s="7">
        <v>14140</v>
      </c>
      <c r="I31" s="7">
        <v>0</v>
      </c>
      <c r="J31" s="2">
        <f t="shared" si="4"/>
        <v>13998.6</v>
      </c>
      <c r="K31" s="3">
        <f t="shared" si="1"/>
        <v>50450.159999999996</v>
      </c>
      <c r="L31" s="5">
        <f t="shared" si="7"/>
        <v>19.018216599783386</v>
      </c>
      <c r="M31" s="26">
        <v>624</v>
      </c>
      <c r="N31" s="26">
        <v>1524</v>
      </c>
      <c r="O31" s="27">
        <f t="shared" si="3"/>
        <v>2148</v>
      </c>
      <c r="P31" s="4">
        <f t="shared" si="2"/>
        <v>454.88429362204721</v>
      </c>
      <c r="Q31" s="26">
        <v>1410</v>
      </c>
      <c r="R31" s="26">
        <v>630</v>
      </c>
      <c r="S31" s="6">
        <f t="shared" si="6"/>
        <v>52.396048800000003</v>
      </c>
    </row>
    <row r="32" spans="1:19">
      <c r="A32" s="1">
        <v>42153</v>
      </c>
      <c r="B32" s="19">
        <v>592886</v>
      </c>
      <c r="C32" s="9">
        <v>65225.994639999997</v>
      </c>
      <c r="D32" s="9">
        <v>0</v>
      </c>
      <c r="E32" s="9">
        <v>0</v>
      </c>
      <c r="F32" s="9">
        <f t="shared" si="0"/>
        <v>658111.99464000005</v>
      </c>
      <c r="G32" s="7">
        <f>(53000*0.996-H32*0.986)</f>
        <v>38451.56</v>
      </c>
      <c r="H32" s="7">
        <v>14540</v>
      </c>
      <c r="I32" s="7">
        <v>0</v>
      </c>
      <c r="J32" s="2">
        <f t="shared" si="4"/>
        <v>14394.6</v>
      </c>
      <c r="K32" s="3">
        <f t="shared" si="1"/>
        <v>52846.159999999996</v>
      </c>
      <c r="L32" s="5">
        <f t="shared" si="7"/>
        <v>17.115352267632318</v>
      </c>
      <c r="M32" s="26">
        <v>616</v>
      </c>
      <c r="N32" s="26">
        <v>1610</v>
      </c>
      <c r="O32" s="27">
        <f t="shared" si="3"/>
        <v>2226</v>
      </c>
      <c r="P32" s="4">
        <f t="shared" si="2"/>
        <v>408.76521406211185</v>
      </c>
      <c r="Q32" s="26">
        <v>1430</v>
      </c>
      <c r="R32" s="26">
        <v>640</v>
      </c>
      <c r="S32" s="6">
        <f t="shared" si="6"/>
        <v>54.823228799999995</v>
      </c>
    </row>
    <row r="33" spans="1:19">
      <c r="A33" s="1">
        <v>42154</v>
      </c>
      <c r="B33" s="19">
        <v>558443</v>
      </c>
      <c r="C33" s="9">
        <v>65047.121099999997</v>
      </c>
      <c r="D33" s="9">
        <v>0</v>
      </c>
      <c r="E33" s="9">
        <v>0</v>
      </c>
      <c r="F33" s="9">
        <f t="shared" si="0"/>
        <v>623490.12109999999</v>
      </c>
      <c r="G33" s="7">
        <f>(50400*0.988-H33*0.986)</f>
        <v>36977.199999999997</v>
      </c>
      <c r="H33" s="7">
        <v>13000</v>
      </c>
      <c r="I33" s="7">
        <v>0</v>
      </c>
      <c r="J33" s="2">
        <f t="shared" si="4"/>
        <v>12870</v>
      </c>
      <c r="K33" s="3">
        <f t="shared" si="1"/>
        <v>49847.199999999997</v>
      </c>
      <c r="L33" s="5">
        <f t="shared" si="7"/>
        <v>16.861474668173901</v>
      </c>
      <c r="M33" s="26">
        <v>645</v>
      </c>
      <c r="N33" s="26">
        <v>1655</v>
      </c>
      <c r="O33" s="27">
        <f t="shared" si="3"/>
        <v>2300</v>
      </c>
      <c r="P33" s="4">
        <f t="shared" si="2"/>
        <v>376.73119099697885</v>
      </c>
      <c r="Q33" s="26">
        <v>1465</v>
      </c>
      <c r="R33" s="26">
        <v>655</v>
      </c>
      <c r="S33" s="6">
        <f t="shared" si="6"/>
        <v>52.222895999999999</v>
      </c>
    </row>
    <row r="34" spans="1:19">
      <c r="A34" s="1">
        <v>42155</v>
      </c>
      <c r="B34" s="19">
        <v>573842</v>
      </c>
      <c r="C34" s="9">
        <v>73255.966260000001</v>
      </c>
      <c r="D34" s="9">
        <v>0</v>
      </c>
      <c r="E34" s="9">
        <v>0</v>
      </c>
      <c r="F34" s="9">
        <f t="shared" si="0"/>
        <v>647097.96626000002</v>
      </c>
      <c r="G34" s="7">
        <f>(47000*0.989-H34*0.989)</f>
        <v>36316.080000000002</v>
      </c>
      <c r="H34" s="7">
        <v>10280</v>
      </c>
      <c r="I34" s="7">
        <v>0</v>
      </c>
      <c r="J34" s="2">
        <f>(H34+I34)*0.99</f>
        <v>10177.200000000001</v>
      </c>
      <c r="K34" s="3">
        <f>G34+J34</f>
        <v>46493.279999999999</v>
      </c>
      <c r="L34" s="5">
        <f t="shared" si="7"/>
        <v>17.81849710266086</v>
      </c>
      <c r="M34" s="26">
        <v>397</v>
      </c>
      <c r="N34" s="26">
        <v>1724</v>
      </c>
      <c r="O34" s="27">
        <f t="shared" si="3"/>
        <v>2121</v>
      </c>
      <c r="P34" s="4">
        <f t="shared" si="2"/>
        <v>375.34684817865428</v>
      </c>
      <c r="Q34" s="26">
        <v>1410</v>
      </c>
      <c r="R34" s="26">
        <v>605</v>
      </c>
      <c r="S34" s="6">
        <f t="shared" si="6"/>
        <v>48.647300399999999</v>
      </c>
    </row>
    <row r="35" spans="1:19">
      <c r="A35" s="17" t="s">
        <v>21</v>
      </c>
      <c r="B35" s="18">
        <f>AVERAGE(B4:B33)</f>
        <v>593448.69999999995</v>
      </c>
      <c r="C35" s="18">
        <f>AVERAGE(C4:C34)</f>
        <v>57157.183627741935</v>
      </c>
      <c r="D35" s="18">
        <f>AVERAGE(D4:D34)</f>
        <v>0</v>
      </c>
      <c r="E35" s="18"/>
      <c r="F35" s="18">
        <f t="shared" ref="F35:K35" si="8">AVERAGE(F4:F34)</f>
        <v>651494.07725870959</v>
      </c>
      <c r="G35" s="18">
        <f t="shared" si="8"/>
        <v>36791.948709677417</v>
      </c>
      <c r="H35" s="18">
        <f t="shared" si="8"/>
        <v>12910.322580645161</v>
      </c>
      <c r="I35" s="18">
        <f t="shared" si="8"/>
        <v>10.838709677419354</v>
      </c>
      <c r="J35" s="18">
        <f t="shared" si="8"/>
        <v>12791.949677419352</v>
      </c>
      <c r="K35" s="18">
        <f t="shared" si="8"/>
        <v>49583.898387096779</v>
      </c>
      <c r="L35" s="18">
        <f>F35/G35</f>
        <v>17.707517544112758</v>
      </c>
      <c r="M35" s="18">
        <f>AVERAGE(M4:M34)</f>
        <v>575.61290322580646</v>
      </c>
      <c r="N35" s="18">
        <f>AVERAGE(N4:N34)</f>
        <v>1712.8064516129032</v>
      </c>
      <c r="O35" s="18">
        <f>AVERAGE(O4:O34)</f>
        <v>2288.4193548387098</v>
      </c>
      <c r="P35" s="18">
        <f>F35/N35</f>
        <v>380.36643115467911</v>
      </c>
      <c r="Q35" s="18">
        <f>AVERAGE(Q4:Q34)</f>
        <v>1447.5806451612902</v>
      </c>
      <c r="R35" s="18">
        <f>AVERAGE(R4:R34)</f>
        <v>620.12903225806451</v>
      </c>
      <c r="S35" s="18">
        <f>AVERAGE(S4:S34)</f>
        <v>51.948494854838721</v>
      </c>
    </row>
    <row r="36" spans="1:19">
      <c r="A36" s="12" t="s">
        <v>3</v>
      </c>
      <c r="B36" s="9"/>
      <c r="C36" s="9"/>
      <c r="D36" s="9"/>
      <c r="E36" s="9"/>
      <c r="F36" s="21">
        <f t="shared" ref="F36:K36" si="9">SUM(F4:F34)</f>
        <v>20196316.395019997</v>
      </c>
      <c r="G36" s="20">
        <f t="shared" si="9"/>
        <v>1140550.4099999999</v>
      </c>
      <c r="H36" s="7">
        <f t="shared" si="9"/>
        <v>400220</v>
      </c>
      <c r="I36" s="7">
        <f t="shared" si="9"/>
        <v>336</v>
      </c>
      <c r="J36" s="29">
        <f t="shared" si="9"/>
        <v>396550.43999999994</v>
      </c>
      <c r="K36" s="22">
        <f t="shared" si="9"/>
        <v>1537100.85</v>
      </c>
      <c r="L36" s="5">
        <f>F36/G36</f>
        <v>17.707517544112758</v>
      </c>
      <c r="M36" s="7">
        <f>SUM(M4:M34)</f>
        <v>17844</v>
      </c>
      <c r="N36" s="7">
        <f>SUM(N4:N34)</f>
        <v>53097</v>
      </c>
      <c r="O36" s="7">
        <f>SUM(O4:O34)</f>
        <v>70941</v>
      </c>
      <c r="P36" s="4">
        <f>F36/N36</f>
        <v>380.36643115467911</v>
      </c>
      <c r="Q36" s="26">
        <f>SUM(Q4:Q34)</f>
        <v>44875</v>
      </c>
      <c r="R36" s="26">
        <f>SUM(R4:R34)</f>
        <v>19224</v>
      </c>
      <c r="S36" s="23">
        <f>SUM(S4:S34)</f>
        <v>1610.4033405000002</v>
      </c>
    </row>
  </sheetData>
  <mergeCells count="12">
    <mergeCell ref="L2:L3"/>
    <mergeCell ref="O2:O3"/>
    <mergeCell ref="P2:P3"/>
    <mergeCell ref="Q2:Q3"/>
    <mergeCell ref="R2:R3"/>
    <mergeCell ref="S2:S3"/>
    <mergeCell ref="A1:S1"/>
    <mergeCell ref="A2:A3"/>
    <mergeCell ref="F2:F3"/>
    <mergeCell ref="G2:G3"/>
    <mergeCell ref="H2:J2"/>
    <mergeCell ref="K2:K3"/>
  </mergeCells>
  <phoneticPr fontId="15" type="noConversion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S35"/>
  <sheetViews>
    <sheetView workbookViewId="0">
      <selection activeCell="P34" sqref="P34"/>
    </sheetView>
  </sheetViews>
  <sheetFormatPr defaultRowHeight="15"/>
  <cols>
    <col min="1" max="1" width="12.7109375" customWidth="1"/>
    <col min="2" max="2" width="11.7109375" customWidth="1"/>
    <col min="3" max="3" width="9.5703125" customWidth="1"/>
    <col min="4" max="4" width="9.7109375" customWidth="1"/>
    <col min="5" max="5" width="8.42578125" bestFit="1" customWidth="1"/>
    <col min="6" max="6" width="12.28515625" customWidth="1"/>
    <col min="7" max="7" width="11.140625" customWidth="1"/>
    <col min="8" max="8" width="10.42578125" customWidth="1"/>
    <col min="10" max="10" width="11.42578125" customWidth="1"/>
    <col min="11" max="11" width="10.5703125" bestFit="1" customWidth="1"/>
    <col min="12" max="12" width="10" bestFit="1" customWidth="1"/>
    <col min="17" max="17" width="9.42578125" customWidth="1"/>
    <col min="19" max="19" width="12.5703125" customWidth="1"/>
  </cols>
  <sheetData>
    <row r="1" spans="1:19" ht="15.75" thickBot="1">
      <c r="A1" s="66" t="s">
        <v>5</v>
      </c>
      <c r="B1" s="67"/>
      <c r="C1" s="67"/>
      <c r="D1" s="67"/>
      <c r="E1" s="67"/>
      <c r="F1" s="67"/>
      <c r="G1" s="67"/>
      <c r="H1" s="68"/>
      <c r="I1" s="68"/>
      <c r="J1" s="68"/>
      <c r="K1" s="67"/>
      <c r="L1" s="67"/>
      <c r="M1" s="67"/>
      <c r="N1" s="67"/>
      <c r="O1" s="67"/>
      <c r="P1" s="67"/>
      <c r="Q1" s="67"/>
      <c r="R1" s="67"/>
      <c r="S1" s="69"/>
    </row>
    <row r="2" spans="1:19" ht="63">
      <c r="A2" s="64" t="s">
        <v>0</v>
      </c>
      <c r="B2" s="13" t="s">
        <v>16</v>
      </c>
      <c r="C2" s="13" t="s">
        <v>19</v>
      </c>
      <c r="D2" s="13" t="s">
        <v>20</v>
      </c>
      <c r="E2" s="73" t="s">
        <v>22</v>
      </c>
      <c r="F2" s="70" t="s">
        <v>17</v>
      </c>
      <c r="G2" s="62" t="s">
        <v>6</v>
      </c>
      <c r="H2" s="72" t="s">
        <v>7</v>
      </c>
      <c r="I2" s="72"/>
      <c r="J2" s="72"/>
      <c r="K2" s="62" t="s">
        <v>10</v>
      </c>
      <c r="L2" s="62" t="s">
        <v>13</v>
      </c>
      <c r="M2" s="24" t="s">
        <v>14</v>
      </c>
      <c r="N2" s="24" t="s">
        <v>15</v>
      </c>
      <c r="O2" s="64" t="s">
        <v>11</v>
      </c>
      <c r="P2" s="62" t="s">
        <v>12</v>
      </c>
      <c r="Q2" s="64" t="s">
        <v>4</v>
      </c>
      <c r="R2" s="64" t="s">
        <v>1</v>
      </c>
      <c r="S2" s="64" t="s">
        <v>2</v>
      </c>
    </row>
    <row r="3" spans="1:19" ht="30">
      <c r="A3" s="65"/>
      <c r="B3" s="15" t="s">
        <v>18</v>
      </c>
      <c r="C3" s="15" t="s">
        <v>18</v>
      </c>
      <c r="D3" s="15" t="s">
        <v>18</v>
      </c>
      <c r="E3" s="74"/>
      <c r="F3" s="71"/>
      <c r="G3" s="63"/>
      <c r="H3" s="25" t="s">
        <v>9</v>
      </c>
      <c r="I3" s="25" t="s">
        <v>8</v>
      </c>
      <c r="J3" s="25" t="s">
        <v>3</v>
      </c>
      <c r="K3" s="63"/>
      <c r="L3" s="63"/>
      <c r="M3" s="25"/>
      <c r="N3" s="25"/>
      <c r="O3" s="65"/>
      <c r="P3" s="63"/>
      <c r="Q3" s="65"/>
      <c r="R3" s="65"/>
      <c r="S3" s="65"/>
    </row>
    <row r="4" spans="1:19">
      <c r="A4" s="1">
        <v>42156</v>
      </c>
      <c r="B4" s="9">
        <v>567591</v>
      </c>
      <c r="C4" s="9">
        <v>73947.288319999992</v>
      </c>
      <c r="D4" s="9">
        <v>0</v>
      </c>
      <c r="E4" s="9">
        <v>0</v>
      </c>
      <c r="F4" s="9">
        <f t="shared" ref="F4:F33" si="0">B4+C4+D4+E4</f>
        <v>641538.28832000005</v>
      </c>
      <c r="G4" s="7">
        <f>(50300*0.99-H4*0.99)</f>
        <v>36867.599999999999</v>
      </c>
      <c r="H4" s="7">
        <v>13060</v>
      </c>
      <c r="I4" s="7">
        <v>312</v>
      </c>
      <c r="J4" s="2">
        <f>(H4+I4)*0.99</f>
        <v>13238.28</v>
      </c>
      <c r="K4" s="3">
        <f t="shared" ref="K4:K33" si="1">G4+J4</f>
        <v>50105.88</v>
      </c>
      <c r="L4" s="5">
        <f>F4/G4</f>
        <v>17.401140522301425</v>
      </c>
      <c r="M4" s="8">
        <v>610</v>
      </c>
      <c r="N4" s="8">
        <v>1824</v>
      </c>
      <c r="O4" s="27">
        <f>N4+M4</f>
        <v>2434</v>
      </c>
      <c r="P4" s="4">
        <f t="shared" ref="P4:P33" si="2">F4/N4</f>
        <v>351.72055280701755</v>
      </c>
      <c r="Q4" s="11">
        <v>1425</v>
      </c>
      <c r="R4" s="26">
        <v>590</v>
      </c>
      <c r="S4" s="6">
        <f>K4*0.00093+O4*0.00255</f>
        <v>52.805168399999999</v>
      </c>
    </row>
    <row r="5" spans="1:19">
      <c r="A5" s="1">
        <v>42157</v>
      </c>
      <c r="B5" s="9">
        <v>607550</v>
      </c>
      <c r="C5" s="9">
        <v>47600</v>
      </c>
      <c r="D5" s="9">
        <v>0</v>
      </c>
      <c r="E5" s="9">
        <v>0</v>
      </c>
      <c r="F5" s="9">
        <f t="shared" si="0"/>
        <v>655150</v>
      </c>
      <c r="G5" s="7">
        <f>(51500*0.99-H5*0.99)</f>
        <v>37550.699999999997</v>
      </c>
      <c r="H5" s="7">
        <v>13570</v>
      </c>
      <c r="I5" s="7">
        <v>24</v>
      </c>
      <c r="J5" s="2">
        <f>(H5+I5)*0.99</f>
        <v>13458.06</v>
      </c>
      <c r="K5" s="3">
        <f t="shared" si="1"/>
        <v>51008.759999999995</v>
      </c>
      <c r="L5" s="5">
        <f>F5/G5</f>
        <v>17.447078216917397</v>
      </c>
      <c r="M5" s="8">
        <v>658</v>
      </c>
      <c r="N5" s="8">
        <v>1649</v>
      </c>
      <c r="O5" s="27">
        <f t="shared" ref="O5:O33" si="3">N5+M5</f>
        <v>2307</v>
      </c>
      <c r="P5" s="4">
        <f t="shared" si="2"/>
        <v>397.30139478471801</v>
      </c>
      <c r="Q5" s="11">
        <v>1440</v>
      </c>
      <c r="R5" s="26">
        <v>620</v>
      </c>
      <c r="S5" s="6">
        <f>K5*0.00093+O5*0.00255</f>
        <v>53.320996799999996</v>
      </c>
    </row>
    <row r="6" spans="1:19">
      <c r="A6" s="1">
        <v>42158</v>
      </c>
      <c r="B6" s="9">
        <v>572096</v>
      </c>
      <c r="C6" s="9">
        <v>64602.354459999995</v>
      </c>
      <c r="D6" s="9">
        <v>0</v>
      </c>
      <c r="E6" s="9">
        <v>3200.3860399999999</v>
      </c>
      <c r="F6" s="9">
        <f t="shared" si="0"/>
        <v>639898.74049999996</v>
      </c>
      <c r="G6" s="7">
        <f>(47800*0.997-H6*0.997)</f>
        <v>34356.619999999995</v>
      </c>
      <c r="H6" s="7">
        <v>13340</v>
      </c>
      <c r="I6" s="7">
        <v>0</v>
      </c>
      <c r="J6" s="2">
        <f>(H6+I6)*0.99</f>
        <v>13206.6</v>
      </c>
      <c r="K6" s="3">
        <f t="shared" si="1"/>
        <v>47563.219999999994</v>
      </c>
      <c r="L6" s="5">
        <f>F6/G6</f>
        <v>18.625194809617479</v>
      </c>
      <c r="M6" s="8">
        <v>643</v>
      </c>
      <c r="N6" s="8">
        <v>1625</v>
      </c>
      <c r="O6" s="27">
        <f t="shared" si="3"/>
        <v>2268</v>
      </c>
      <c r="P6" s="4">
        <f t="shared" si="2"/>
        <v>393.78384030769229</v>
      </c>
      <c r="Q6" s="11">
        <v>1450</v>
      </c>
      <c r="R6" s="26">
        <v>630</v>
      </c>
      <c r="S6" s="6">
        <f>K6*0.00093+O6*0.00255</f>
        <v>50.017194599999996</v>
      </c>
    </row>
    <row r="7" spans="1:19">
      <c r="A7" s="1">
        <v>42159</v>
      </c>
      <c r="B7" s="9">
        <v>573192</v>
      </c>
      <c r="C7" s="9">
        <v>68798.631020000001</v>
      </c>
      <c r="D7" s="9">
        <v>0</v>
      </c>
      <c r="E7" s="9">
        <v>0</v>
      </c>
      <c r="F7" s="9">
        <f t="shared" si="0"/>
        <v>641990.63101999997</v>
      </c>
      <c r="G7" s="7">
        <f>(55000*0.99-H7*0.99)</f>
        <v>39877.199999999997</v>
      </c>
      <c r="H7" s="7">
        <v>14720</v>
      </c>
      <c r="I7" s="7">
        <v>0</v>
      </c>
      <c r="J7" s="2">
        <f t="shared" ref="J7:J33" si="4">(H7+I7)*0.99</f>
        <v>14572.8</v>
      </c>
      <c r="K7" s="3">
        <f t="shared" si="1"/>
        <v>54450</v>
      </c>
      <c r="L7" s="5">
        <f t="shared" ref="L7:L22" si="5">F7/G7</f>
        <v>16.099190289689346</v>
      </c>
      <c r="M7" s="8">
        <v>656</v>
      </c>
      <c r="N7" s="8">
        <v>1617</v>
      </c>
      <c r="O7" s="27">
        <f t="shared" si="3"/>
        <v>2273</v>
      </c>
      <c r="P7" s="4">
        <f t="shared" si="2"/>
        <v>397.02574583797156</v>
      </c>
      <c r="Q7" s="11">
        <v>1400</v>
      </c>
      <c r="R7" s="26">
        <v>660</v>
      </c>
      <c r="S7" s="6">
        <f t="shared" ref="S7:S33" si="6">K7*0.00093+O7*0.00255</f>
        <v>56.434650000000005</v>
      </c>
    </row>
    <row r="8" spans="1:19">
      <c r="A8" s="1">
        <v>42160</v>
      </c>
      <c r="B8" s="9">
        <f>587927*0.966884</f>
        <v>568457.20946799999</v>
      </c>
      <c r="C8" s="9">
        <f>79295*0.966884</f>
        <v>76669.066779999994</v>
      </c>
      <c r="D8" s="9">
        <v>0</v>
      </c>
      <c r="E8" s="9">
        <v>0</v>
      </c>
      <c r="F8" s="9">
        <f t="shared" si="0"/>
        <v>645126.27624799998</v>
      </c>
      <c r="G8" s="7">
        <f>(47200*0.995-H8*0.995)</f>
        <v>33242.949999999997</v>
      </c>
      <c r="H8" s="7">
        <v>13790</v>
      </c>
      <c r="I8" s="7">
        <v>0</v>
      </c>
      <c r="J8" s="2">
        <f t="shared" si="4"/>
        <v>13652.1</v>
      </c>
      <c r="K8" s="3">
        <f t="shared" si="1"/>
        <v>46895.049999999996</v>
      </c>
      <c r="L8" s="5">
        <f t="shared" si="5"/>
        <v>19.406408764805771</v>
      </c>
      <c r="M8" s="8">
        <v>621</v>
      </c>
      <c r="N8" s="8">
        <v>1546</v>
      </c>
      <c r="O8" s="27">
        <f t="shared" si="3"/>
        <v>2167</v>
      </c>
      <c r="P8" s="4">
        <f t="shared" si="2"/>
        <v>417.28737144113842</v>
      </c>
      <c r="Q8" s="11">
        <v>1432</v>
      </c>
      <c r="R8" s="26">
        <v>594</v>
      </c>
      <c r="S8" s="6">
        <f t="shared" si="6"/>
        <v>49.138246499999994</v>
      </c>
    </row>
    <row r="9" spans="1:19">
      <c r="A9" s="1">
        <v>42161</v>
      </c>
      <c r="B9" s="16">
        <v>573015</v>
      </c>
      <c r="C9" s="9">
        <v>79745</v>
      </c>
      <c r="D9" s="9">
        <v>0</v>
      </c>
      <c r="E9" s="9">
        <v>0</v>
      </c>
      <c r="F9" s="9">
        <f>(B9+C9+D9+E9)*0.966884</f>
        <v>631143.19984000002</v>
      </c>
      <c r="G9" s="7">
        <f>(54800*0.99-H9*0.99)</f>
        <v>39758.400000000001</v>
      </c>
      <c r="H9" s="7">
        <v>14640</v>
      </c>
      <c r="I9" s="7">
        <v>0</v>
      </c>
      <c r="J9" s="2">
        <f t="shared" si="4"/>
        <v>14493.6</v>
      </c>
      <c r="K9" s="3">
        <f t="shared" si="1"/>
        <v>54252</v>
      </c>
      <c r="L9" s="5">
        <f t="shared" si="5"/>
        <v>15.874461744939435</v>
      </c>
      <c r="M9" s="28">
        <v>649</v>
      </c>
      <c r="N9" s="28">
        <v>1642</v>
      </c>
      <c r="O9" s="27">
        <f t="shared" si="3"/>
        <v>2291</v>
      </c>
      <c r="P9" s="4">
        <f t="shared" si="2"/>
        <v>384.37466494518878</v>
      </c>
      <c r="Q9" s="14">
        <v>1432</v>
      </c>
      <c r="R9" s="28">
        <v>607</v>
      </c>
      <c r="S9" s="6">
        <f t="shared" si="6"/>
        <v>56.296410000000002</v>
      </c>
    </row>
    <row r="10" spans="1:19">
      <c r="A10" s="1">
        <v>42162</v>
      </c>
      <c r="B10" s="16">
        <v>583030</v>
      </c>
      <c r="C10" s="9">
        <v>80705</v>
      </c>
      <c r="D10" s="9">
        <v>0</v>
      </c>
      <c r="E10" s="9">
        <v>1300</v>
      </c>
      <c r="F10" s="9">
        <f>(B10+C10+D10+E10)*0.966884</f>
        <v>643011.70094000001</v>
      </c>
      <c r="G10" s="7">
        <f>(48200*0.993-H10*0.993)</f>
        <v>36502.68</v>
      </c>
      <c r="H10" s="7">
        <v>11440</v>
      </c>
      <c r="I10" s="7">
        <v>0</v>
      </c>
      <c r="J10" s="2">
        <f t="shared" si="4"/>
        <v>11325.6</v>
      </c>
      <c r="K10" s="3">
        <f t="shared" si="1"/>
        <v>47828.28</v>
      </c>
      <c r="L10" s="5">
        <f t="shared" si="5"/>
        <v>17.615465520339878</v>
      </c>
      <c r="M10" s="26">
        <v>436</v>
      </c>
      <c r="N10" s="26">
        <v>1607</v>
      </c>
      <c r="O10" s="27">
        <f t="shared" si="3"/>
        <v>2043</v>
      </c>
      <c r="P10" s="4">
        <f t="shared" si="2"/>
        <v>400.1317367392657</v>
      </c>
      <c r="Q10" s="11">
        <v>1412</v>
      </c>
      <c r="R10" s="26">
        <v>598</v>
      </c>
      <c r="S10" s="6">
        <f t="shared" si="6"/>
        <v>49.689950400000008</v>
      </c>
    </row>
    <row r="11" spans="1:19">
      <c r="A11" s="1">
        <v>42163</v>
      </c>
      <c r="B11" s="16">
        <v>564270</v>
      </c>
      <c r="C11" s="9">
        <v>73909</v>
      </c>
      <c r="D11" s="9">
        <v>0</v>
      </c>
      <c r="E11" s="9">
        <v>0</v>
      </c>
      <c r="F11" s="16">
        <f t="shared" si="0"/>
        <v>638179</v>
      </c>
      <c r="G11" s="7">
        <f>(51200*0.99-H11*0.99)</f>
        <v>36115.199999999997</v>
      </c>
      <c r="H11" s="7">
        <v>14720</v>
      </c>
      <c r="I11" s="7">
        <v>0</v>
      </c>
      <c r="J11" s="2">
        <f t="shared" si="4"/>
        <v>14572.8</v>
      </c>
      <c r="K11" s="3">
        <f t="shared" si="1"/>
        <v>50688</v>
      </c>
      <c r="L11" s="5">
        <f t="shared" si="5"/>
        <v>17.670648369661528</v>
      </c>
      <c r="M11" s="26">
        <v>596</v>
      </c>
      <c r="N11" s="26">
        <v>1595</v>
      </c>
      <c r="O11" s="27">
        <f t="shared" si="3"/>
        <v>2191</v>
      </c>
      <c r="P11" s="4">
        <f>F11/N11</f>
        <v>400.11222570532914</v>
      </c>
      <c r="Q11" s="11">
        <v>1442</v>
      </c>
      <c r="R11" s="26">
        <v>620</v>
      </c>
      <c r="S11" s="6">
        <f t="shared" si="6"/>
        <v>52.726889999999997</v>
      </c>
    </row>
    <row r="12" spans="1:19">
      <c r="A12" s="1">
        <v>42164</v>
      </c>
      <c r="B12" s="16">
        <v>573436</v>
      </c>
      <c r="C12" s="9">
        <v>83176</v>
      </c>
      <c r="D12" s="9">
        <v>0</v>
      </c>
      <c r="E12" s="9">
        <v>0</v>
      </c>
      <c r="F12" s="16">
        <f t="shared" si="0"/>
        <v>656612</v>
      </c>
      <c r="G12" s="7">
        <f>(54500*0.997-H12*0.997)</f>
        <v>38773.33</v>
      </c>
      <c r="H12" s="7">
        <v>15610</v>
      </c>
      <c r="I12" s="7">
        <v>0</v>
      </c>
      <c r="J12" s="2">
        <f t="shared" si="4"/>
        <v>15453.9</v>
      </c>
      <c r="K12" s="3">
        <f t="shared" si="1"/>
        <v>54227.23</v>
      </c>
      <c r="L12" s="5">
        <f t="shared" si="5"/>
        <v>16.934630066594742</v>
      </c>
      <c r="M12" s="26">
        <v>652</v>
      </c>
      <c r="N12" s="26">
        <v>1735</v>
      </c>
      <c r="O12" s="27">
        <f t="shared" si="3"/>
        <v>2387</v>
      </c>
      <c r="P12" s="4">
        <f t="shared" si="2"/>
        <v>378.4507204610951</v>
      </c>
      <c r="Q12" s="11">
        <v>1400</v>
      </c>
      <c r="R12" s="26">
        <v>648</v>
      </c>
      <c r="S12" s="6">
        <f t="shared" si="6"/>
        <v>56.518173900000001</v>
      </c>
    </row>
    <row r="13" spans="1:19">
      <c r="A13" s="1">
        <v>42165</v>
      </c>
      <c r="B13" s="16">
        <v>579763</v>
      </c>
      <c r="C13" s="9">
        <v>79459</v>
      </c>
      <c r="D13" s="9">
        <v>0</v>
      </c>
      <c r="E13" s="9">
        <v>0</v>
      </c>
      <c r="F13" s="16">
        <f t="shared" si="0"/>
        <v>659222</v>
      </c>
      <c r="G13" s="7">
        <f>(53300*0.994-H13*0.994)</f>
        <v>38050.32</v>
      </c>
      <c r="H13" s="7">
        <v>15020</v>
      </c>
      <c r="I13" s="7">
        <v>0</v>
      </c>
      <c r="J13" s="2">
        <f t="shared" si="4"/>
        <v>14869.8</v>
      </c>
      <c r="K13" s="3">
        <f t="shared" si="1"/>
        <v>52920.119999999995</v>
      </c>
      <c r="L13" s="5">
        <f t="shared" si="5"/>
        <v>17.32500541388351</v>
      </c>
      <c r="M13" s="26">
        <v>694</v>
      </c>
      <c r="N13" s="26">
        <v>1536</v>
      </c>
      <c r="O13" s="27">
        <f t="shared" si="3"/>
        <v>2230</v>
      </c>
      <c r="P13" s="4">
        <f t="shared" si="2"/>
        <v>429.18098958333331</v>
      </c>
      <c r="Q13" s="11">
        <v>1460</v>
      </c>
      <c r="R13" s="26">
        <v>615</v>
      </c>
      <c r="S13" s="6">
        <f t="shared" si="6"/>
        <v>54.902211600000001</v>
      </c>
    </row>
    <row r="14" spans="1:19">
      <c r="A14" s="1">
        <v>42166</v>
      </c>
      <c r="B14" s="9">
        <v>577452</v>
      </c>
      <c r="C14" s="9">
        <v>77472</v>
      </c>
      <c r="D14" s="9">
        <v>0</v>
      </c>
      <c r="E14" s="9">
        <v>0</v>
      </c>
      <c r="F14" s="9">
        <f t="shared" si="0"/>
        <v>654924</v>
      </c>
      <c r="G14" s="7">
        <f>(52400*0.99-H14*0.99)</f>
        <v>37045.800000000003</v>
      </c>
      <c r="H14" s="7">
        <v>14980</v>
      </c>
      <c r="I14" s="7">
        <v>0</v>
      </c>
      <c r="J14" s="2">
        <f t="shared" si="4"/>
        <v>14830.2</v>
      </c>
      <c r="K14" s="3">
        <f t="shared" si="1"/>
        <v>51876</v>
      </c>
      <c r="L14" s="5">
        <f t="shared" si="5"/>
        <v>17.678765204152697</v>
      </c>
      <c r="M14" s="26">
        <v>592</v>
      </c>
      <c r="N14" s="26">
        <v>1514</v>
      </c>
      <c r="O14" s="27">
        <f t="shared" si="3"/>
        <v>2106</v>
      </c>
      <c r="P14" s="4">
        <f t="shared" si="2"/>
        <v>432.57859973579923</v>
      </c>
      <c r="Q14" s="11">
        <v>1425</v>
      </c>
      <c r="R14" s="26">
        <v>632</v>
      </c>
      <c r="S14" s="6">
        <f t="shared" si="6"/>
        <v>53.614980000000003</v>
      </c>
    </row>
    <row r="15" spans="1:19">
      <c r="A15" s="1">
        <v>42167</v>
      </c>
      <c r="B15" s="10">
        <v>569686.11903199996</v>
      </c>
      <c r="C15" s="9">
        <v>60696.143100000001</v>
      </c>
      <c r="D15" s="9">
        <v>0</v>
      </c>
      <c r="E15" s="10">
        <v>0</v>
      </c>
      <c r="F15" s="9">
        <f t="shared" si="0"/>
        <v>630382.26213199995</v>
      </c>
      <c r="G15" s="7">
        <f>(54100*0.994-H15*0.994)</f>
        <v>38219.300000000003</v>
      </c>
      <c r="H15" s="7">
        <v>15650</v>
      </c>
      <c r="I15" s="7">
        <v>0</v>
      </c>
      <c r="J15" s="2">
        <f t="shared" si="4"/>
        <v>15493.5</v>
      </c>
      <c r="K15" s="3">
        <f t="shared" si="1"/>
        <v>53712.800000000003</v>
      </c>
      <c r="L15" s="5">
        <f t="shared" si="5"/>
        <v>16.49382019377644</v>
      </c>
      <c r="M15" s="26">
        <v>612</v>
      </c>
      <c r="N15" s="26">
        <v>1662</v>
      </c>
      <c r="O15" s="27">
        <f t="shared" si="3"/>
        <v>2274</v>
      </c>
      <c r="P15" s="4">
        <f t="shared" si="2"/>
        <v>379.29137312394704</v>
      </c>
      <c r="Q15" s="11">
        <v>1455</v>
      </c>
      <c r="R15" s="26">
        <v>645</v>
      </c>
      <c r="S15" s="6">
        <f t="shared" si="6"/>
        <v>55.751604</v>
      </c>
    </row>
    <row r="16" spans="1:19">
      <c r="A16" s="1">
        <v>42168</v>
      </c>
      <c r="B16" s="9">
        <v>552436</v>
      </c>
      <c r="C16" s="9">
        <v>78520.649640000003</v>
      </c>
      <c r="D16" s="9">
        <v>0</v>
      </c>
      <c r="E16" s="9">
        <v>0</v>
      </c>
      <c r="F16" s="9">
        <f>B16+C16+D16+E16</f>
        <v>630956.64963999996</v>
      </c>
      <c r="G16" s="7">
        <f>(48500*0.993-H16*0.993)</f>
        <v>33831.51</v>
      </c>
      <c r="H16" s="7">
        <v>14430</v>
      </c>
      <c r="I16" s="7">
        <v>0</v>
      </c>
      <c r="J16" s="2">
        <f t="shared" si="4"/>
        <v>14285.7</v>
      </c>
      <c r="K16" s="3">
        <f t="shared" si="1"/>
        <v>48117.210000000006</v>
      </c>
      <c r="L16" s="5">
        <f t="shared" si="5"/>
        <v>18.649970091196046</v>
      </c>
      <c r="M16" s="26">
        <v>694</v>
      </c>
      <c r="N16" s="26">
        <v>1737</v>
      </c>
      <c r="O16" s="27">
        <f t="shared" si="3"/>
        <v>2431</v>
      </c>
      <c r="P16" s="4">
        <f t="shared" si="2"/>
        <v>363.24504872769143</v>
      </c>
      <c r="Q16" s="11">
        <v>1445</v>
      </c>
      <c r="R16" s="26">
        <v>610</v>
      </c>
      <c r="S16" s="6">
        <f t="shared" si="6"/>
        <v>50.948055300000007</v>
      </c>
    </row>
    <row r="17" spans="1:19">
      <c r="A17" s="1">
        <v>42169</v>
      </c>
      <c r="B17" s="9">
        <v>555454</v>
      </c>
      <c r="C17" s="9">
        <v>77974.360180000003</v>
      </c>
      <c r="D17" s="9">
        <v>0</v>
      </c>
      <c r="E17" s="9">
        <v>0</v>
      </c>
      <c r="F17" s="9">
        <f t="shared" si="0"/>
        <v>633428.36017999996</v>
      </c>
      <c r="G17" s="7">
        <f>(44800*0.995-H17*0.995)</f>
        <v>33640.949999999997</v>
      </c>
      <c r="H17" s="7">
        <v>10990</v>
      </c>
      <c r="I17" s="7">
        <v>0</v>
      </c>
      <c r="J17" s="2">
        <f t="shared" si="4"/>
        <v>10880.1</v>
      </c>
      <c r="K17" s="3">
        <f t="shared" si="1"/>
        <v>44521.049999999996</v>
      </c>
      <c r="L17" s="5">
        <f t="shared" si="5"/>
        <v>18.829086579897417</v>
      </c>
      <c r="M17" s="26">
        <v>389</v>
      </c>
      <c r="N17" s="26">
        <v>1612</v>
      </c>
      <c r="O17" s="27">
        <f t="shared" si="3"/>
        <v>2001</v>
      </c>
      <c r="P17" s="4">
        <f t="shared" si="2"/>
        <v>392.94563286600493</v>
      </c>
      <c r="Q17" s="11">
        <v>1430</v>
      </c>
      <c r="R17" s="26">
        <v>640</v>
      </c>
      <c r="S17" s="6">
        <f t="shared" si="6"/>
        <v>46.507126499999998</v>
      </c>
    </row>
    <row r="18" spans="1:19">
      <c r="A18" s="1">
        <v>42170</v>
      </c>
      <c r="B18" s="9">
        <v>582605.62303999998</v>
      </c>
      <c r="C18" s="9">
        <v>59395.684119999998</v>
      </c>
      <c r="D18" s="9">
        <v>0</v>
      </c>
      <c r="E18" s="9">
        <v>0</v>
      </c>
      <c r="F18" s="9">
        <f t="shared" si="0"/>
        <v>642001.30715999997</v>
      </c>
      <c r="G18" s="7">
        <f>(49700*0.995-H18*0.995)</f>
        <v>35073.75</v>
      </c>
      <c r="H18" s="7">
        <v>14450</v>
      </c>
      <c r="I18" s="7">
        <v>0</v>
      </c>
      <c r="J18" s="2">
        <f t="shared" si="4"/>
        <v>14305.5</v>
      </c>
      <c r="K18" s="3">
        <f t="shared" si="1"/>
        <v>49379.25</v>
      </c>
      <c r="L18" s="5">
        <f>F18/G18</f>
        <v>18.304324663316581</v>
      </c>
      <c r="M18" s="26">
        <v>652</v>
      </c>
      <c r="N18" s="26">
        <v>1698</v>
      </c>
      <c r="O18" s="27">
        <f t="shared" si="3"/>
        <v>2350</v>
      </c>
      <c r="P18" s="4">
        <f t="shared" si="2"/>
        <v>378.092642614841</v>
      </c>
      <c r="Q18" s="11">
        <v>1405</v>
      </c>
      <c r="R18" s="26">
        <v>598</v>
      </c>
      <c r="S18" s="6">
        <f t="shared" si="6"/>
        <v>51.915202499999999</v>
      </c>
    </row>
    <row r="19" spans="1:19">
      <c r="A19" s="1">
        <v>42171</v>
      </c>
      <c r="B19" s="9">
        <v>589028</v>
      </c>
      <c r="C19" s="9">
        <v>79236.143799999991</v>
      </c>
      <c r="D19" s="9">
        <v>0</v>
      </c>
      <c r="E19" s="9">
        <v>0</v>
      </c>
      <c r="F19" s="9">
        <f t="shared" si="0"/>
        <v>668264.14379999996</v>
      </c>
      <c r="G19" s="7">
        <f>(47400*0.995-H19*0.995)</f>
        <v>35989.15</v>
      </c>
      <c r="H19" s="7">
        <v>11230</v>
      </c>
      <c r="I19" s="7">
        <v>3264</v>
      </c>
      <c r="J19" s="2">
        <f t="shared" si="4"/>
        <v>14349.06</v>
      </c>
      <c r="K19" s="3">
        <f t="shared" si="1"/>
        <v>50338.21</v>
      </c>
      <c r="L19" s="5">
        <f t="shared" si="5"/>
        <v>18.568489219667594</v>
      </c>
      <c r="M19" s="26">
        <v>623</v>
      </c>
      <c r="N19" s="26">
        <v>1596</v>
      </c>
      <c r="O19" s="27">
        <f t="shared" si="3"/>
        <v>2219</v>
      </c>
      <c r="P19" s="4">
        <f t="shared" si="2"/>
        <v>418.71186954887213</v>
      </c>
      <c r="Q19" s="11">
        <v>1430</v>
      </c>
      <c r="R19" s="26">
        <v>620</v>
      </c>
      <c r="S19" s="6">
        <f t="shared" si="6"/>
        <v>52.472985300000005</v>
      </c>
    </row>
    <row r="20" spans="1:19">
      <c r="A20" s="1">
        <v>42172</v>
      </c>
      <c r="B20" s="9">
        <v>582855</v>
      </c>
      <c r="C20" s="9">
        <v>77428.070720000003</v>
      </c>
      <c r="D20" s="9">
        <v>0</v>
      </c>
      <c r="E20" s="9">
        <v>0</v>
      </c>
      <c r="F20" s="9">
        <f>B20+C20+D20+E20</f>
        <v>660283.07071999996</v>
      </c>
      <c r="G20" s="7">
        <f>(49600*0.995-H20*0.995)</f>
        <v>35491.65</v>
      </c>
      <c r="H20" s="7">
        <v>13930</v>
      </c>
      <c r="I20" s="7">
        <v>0</v>
      </c>
      <c r="J20" s="2">
        <f t="shared" si="4"/>
        <v>13790.7</v>
      </c>
      <c r="K20" s="3">
        <f t="shared" si="1"/>
        <v>49282.350000000006</v>
      </c>
      <c r="L20" s="5">
        <f t="shared" si="5"/>
        <v>18.603898965531329</v>
      </c>
      <c r="M20" s="26">
        <v>678</v>
      </c>
      <c r="N20" s="26">
        <v>1778</v>
      </c>
      <c r="O20" s="27">
        <f t="shared" si="3"/>
        <v>2456</v>
      </c>
      <c r="P20" s="4">
        <f t="shared" si="2"/>
        <v>371.36280692913385</v>
      </c>
      <c r="Q20" s="11">
        <v>1455</v>
      </c>
      <c r="R20" s="26">
        <v>660</v>
      </c>
      <c r="S20" s="6">
        <f t="shared" si="6"/>
        <v>52.095385500000006</v>
      </c>
    </row>
    <row r="21" spans="1:19">
      <c r="A21" s="1">
        <v>42173</v>
      </c>
      <c r="B21" s="9">
        <v>589589</v>
      </c>
      <c r="C21" s="9">
        <v>42953.8217</v>
      </c>
      <c r="D21" s="9">
        <v>0</v>
      </c>
      <c r="E21" s="9">
        <v>0</v>
      </c>
      <c r="F21" s="9">
        <f t="shared" si="0"/>
        <v>632542.82169999997</v>
      </c>
      <c r="G21" s="7">
        <f>(57300*0.991-H21*0.991)</f>
        <v>40918.39</v>
      </c>
      <c r="H21" s="7">
        <v>16010</v>
      </c>
      <c r="I21" s="7">
        <v>72</v>
      </c>
      <c r="J21" s="2">
        <f t="shared" si="4"/>
        <v>15921.18</v>
      </c>
      <c r="K21" s="3">
        <f t="shared" si="1"/>
        <v>56839.57</v>
      </c>
      <c r="L21" s="5">
        <f t="shared" si="5"/>
        <v>15.458643942246994</v>
      </c>
      <c r="M21" s="26">
        <v>628</v>
      </c>
      <c r="N21" s="26">
        <v>1688</v>
      </c>
      <c r="O21" s="27">
        <f t="shared" si="3"/>
        <v>2316</v>
      </c>
      <c r="P21" s="4">
        <f t="shared" si="2"/>
        <v>374.72915977488151</v>
      </c>
      <c r="Q21" s="11">
        <v>1470</v>
      </c>
      <c r="R21" s="26">
        <v>640</v>
      </c>
      <c r="S21" s="6">
        <f t="shared" si="6"/>
        <v>58.766600100000005</v>
      </c>
    </row>
    <row r="22" spans="1:19">
      <c r="A22" s="1">
        <v>42174</v>
      </c>
      <c r="B22" s="9">
        <v>565962</v>
      </c>
      <c r="C22" s="9">
        <v>44394.478859999996</v>
      </c>
      <c r="D22" s="9">
        <v>0</v>
      </c>
      <c r="E22" s="9">
        <v>0</v>
      </c>
      <c r="F22" s="9">
        <f t="shared" si="0"/>
        <v>610356.47886000003</v>
      </c>
      <c r="G22" s="7">
        <f>(57300*0.991-H22*0.991)</f>
        <v>44723.83</v>
      </c>
      <c r="H22" s="7">
        <v>12170</v>
      </c>
      <c r="I22" s="7">
        <v>336</v>
      </c>
      <c r="J22" s="2">
        <f t="shared" si="4"/>
        <v>12380.94</v>
      </c>
      <c r="K22" s="3">
        <f t="shared" si="1"/>
        <v>57104.770000000004</v>
      </c>
      <c r="L22" s="5">
        <f t="shared" si="5"/>
        <v>13.647231886446219</v>
      </c>
      <c r="M22" s="26">
        <v>614</v>
      </c>
      <c r="N22" s="26">
        <v>1676</v>
      </c>
      <c r="O22" s="27">
        <f t="shared" si="3"/>
        <v>2290</v>
      </c>
      <c r="P22" s="4">
        <f t="shared" si="2"/>
        <v>364.17451005966586</v>
      </c>
      <c r="Q22" s="11">
        <v>1445</v>
      </c>
      <c r="R22" s="26">
        <v>630</v>
      </c>
      <c r="S22" s="6">
        <f t="shared" si="6"/>
        <v>58.946936100000009</v>
      </c>
    </row>
    <row r="23" spans="1:19">
      <c r="A23" s="1">
        <v>42175</v>
      </c>
      <c r="B23" s="9">
        <v>545042.17963999999</v>
      </c>
      <c r="C23" s="9">
        <v>43867.52708</v>
      </c>
      <c r="D23" s="9">
        <v>0</v>
      </c>
      <c r="E23" s="9">
        <v>0</v>
      </c>
      <c r="F23" s="9">
        <f t="shared" si="0"/>
        <v>588909.70672000002</v>
      </c>
      <c r="G23" s="7">
        <f>(52400*0.992-H23*0.992)</f>
        <v>37696</v>
      </c>
      <c r="H23" s="7">
        <v>14400</v>
      </c>
      <c r="I23" s="7">
        <v>0</v>
      </c>
      <c r="J23" s="2">
        <f t="shared" si="4"/>
        <v>14256</v>
      </c>
      <c r="K23" s="3">
        <f t="shared" si="1"/>
        <v>51952</v>
      </c>
      <c r="L23" s="5">
        <f>F23/G23</f>
        <v>15.622604698641766</v>
      </c>
      <c r="M23" s="26">
        <v>690</v>
      </c>
      <c r="N23" s="26">
        <v>1815</v>
      </c>
      <c r="O23" s="27">
        <f t="shared" si="3"/>
        <v>2505</v>
      </c>
      <c r="P23" s="4">
        <f t="shared" si="2"/>
        <v>324.46815797245182</v>
      </c>
      <c r="Q23" s="11">
        <v>1410</v>
      </c>
      <c r="R23" s="26">
        <v>640</v>
      </c>
      <c r="S23" s="6">
        <f>K23*0.00093+O23*0.00255</f>
        <v>54.703110000000009</v>
      </c>
    </row>
    <row r="24" spans="1:19">
      <c r="A24" s="1">
        <v>42176</v>
      </c>
      <c r="B24" s="9">
        <v>559521.26754000003</v>
      </c>
      <c r="C24" s="9">
        <v>34720.80444</v>
      </c>
      <c r="D24" s="9">
        <v>0</v>
      </c>
      <c r="E24" s="9">
        <v>0</v>
      </c>
      <c r="F24" s="9">
        <f t="shared" si="0"/>
        <v>594242.07198000001</v>
      </c>
      <c r="G24" s="7">
        <f>(41400*0.995-H24*0.995)</f>
        <v>31999.200000000001</v>
      </c>
      <c r="H24" s="7">
        <v>9240</v>
      </c>
      <c r="I24" s="7">
        <v>0</v>
      </c>
      <c r="J24" s="2">
        <f t="shared" si="4"/>
        <v>9147.6</v>
      </c>
      <c r="K24" s="3">
        <f t="shared" si="1"/>
        <v>41146.800000000003</v>
      </c>
      <c r="L24" s="5">
        <f>F24/G24</f>
        <v>18.570529012600314</v>
      </c>
      <c r="M24" s="26">
        <v>117</v>
      </c>
      <c r="N24" s="26">
        <v>1692</v>
      </c>
      <c r="O24" s="27">
        <f t="shared" si="3"/>
        <v>1809</v>
      </c>
      <c r="P24" s="4">
        <f t="shared" si="2"/>
        <v>351.20689833333336</v>
      </c>
      <c r="Q24" s="11">
        <v>1420</v>
      </c>
      <c r="R24" s="26">
        <v>680</v>
      </c>
      <c r="S24" s="6">
        <f>K24*0.00093+O24*0.00255</f>
        <v>42.879474000000002</v>
      </c>
    </row>
    <row r="25" spans="1:19">
      <c r="A25" s="1">
        <v>42177</v>
      </c>
      <c r="B25" s="9">
        <v>566152</v>
      </c>
      <c r="C25" s="9">
        <v>34720.80444</v>
      </c>
      <c r="D25" s="9">
        <v>0</v>
      </c>
      <c r="E25" s="9">
        <v>0</v>
      </c>
      <c r="F25" s="9">
        <f t="shared" si="0"/>
        <v>600872.80443999998</v>
      </c>
      <c r="G25" s="7">
        <f>(50100*0.994-H25*0.994)</f>
        <v>35088.199999999997</v>
      </c>
      <c r="H25" s="7">
        <v>14800</v>
      </c>
      <c r="I25" s="7">
        <v>0</v>
      </c>
      <c r="J25" s="2">
        <f>(H25+I25)*0.99</f>
        <v>14652</v>
      </c>
      <c r="K25" s="3">
        <f t="shared" si="1"/>
        <v>49740.2</v>
      </c>
      <c r="L25" s="5">
        <f>F25/G25</f>
        <v>17.124640318967632</v>
      </c>
      <c r="M25" s="26">
        <v>631</v>
      </c>
      <c r="N25" s="26">
        <v>1663</v>
      </c>
      <c r="O25" s="27">
        <f t="shared" si="3"/>
        <v>2294</v>
      </c>
      <c r="P25" s="4">
        <f t="shared" si="2"/>
        <v>361.31858354780513</v>
      </c>
      <c r="Q25" s="26">
        <v>1442</v>
      </c>
      <c r="R25" s="26">
        <v>655</v>
      </c>
      <c r="S25" s="6">
        <f t="shared" si="6"/>
        <v>52.108086</v>
      </c>
    </row>
    <row r="26" spans="1:19">
      <c r="A26" s="1">
        <v>42178</v>
      </c>
      <c r="B26" s="9">
        <v>579303</v>
      </c>
      <c r="C26" s="9">
        <v>43611.302819999997</v>
      </c>
      <c r="D26" s="9">
        <v>0</v>
      </c>
      <c r="E26" s="9">
        <v>0</v>
      </c>
      <c r="F26" s="16">
        <f t="shared" si="0"/>
        <v>622914.30281999998</v>
      </c>
      <c r="G26" s="7">
        <f>(48400*0.995-H26*0.995)</f>
        <v>34347.4</v>
      </c>
      <c r="H26" s="7">
        <v>13880</v>
      </c>
      <c r="I26" s="7">
        <v>0</v>
      </c>
      <c r="J26" s="2">
        <f>(H26+I26)*0.99</f>
        <v>13741.2</v>
      </c>
      <c r="K26" s="3">
        <f t="shared" si="1"/>
        <v>48088.600000000006</v>
      </c>
      <c r="L26" s="5">
        <f>F26/G26</f>
        <v>18.135704676918774</v>
      </c>
      <c r="M26" s="26">
        <v>660</v>
      </c>
      <c r="N26" s="26">
        <v>1521</v>
      </c>
      <c r="O26" s="27">
        <f t="shared" si="3"/>
        <v>2181</v>
      </c>
      <c r="P26" s="4">
        <f t="shared" si="2"/>
        <v>409.54260540433921</v>
      </c>
      <c r="Q26" s="26">
        <v>1412</v>
      </c>
      <c r="R26" s="26">
        <v>620</v>
      </c>
      <c r="S26" s="6">
        <f t="shared" si="6"/>
        <v>50.283948000000009</v>
      </c>
    </row>
    <row r="27" spans="1:19">
      <c r="A27" s="1">
        <v>42179</v>
      </c>
      <c r="B27" s="9">
        <v>581445.36223999993</v>
      </c>
      <c r="C27" s="9">
        <v>43901.368020000002</v>
      </c>
      <c r="D27" s="9">
        <v>0</v>
      </c>
      <c r="E27" s="9">
        <v>0</v>
      </c>
      <c r="F27" s="16">
        <f t="shared" si="0"/>
        <v>625346.73025999998</v>
      </c>
      <c r="G27" s="7">
        <f>(51300*0.982-H27*0.982)</f>
        <v>36225.979999999996</v>
      </c>
      <c r="H27" s="7">
        <v>14410</v>
      </c>
      <c r="I27" s="7">
        <v>0</v>
      </c>
      <c r="J27" s="2">
        <f>(H27+I27)*0.99</f>
        <v>14265.9</v>
      </c>
      <c r="K27" s="3">
        <f>G27+J27</f>
        <v>50491.88</v>
      </c>
      <c r="L27" s="5">
        <f>F27/G27</f>
        <v>17.262382694960912</v>
      </c>
      <c r="M27" s="26">
        <v>689</v>
      </c>
      <c r="N27" s="26">
        <v>1645</v>
      </c>
      <c r="O27" s="27">
        <f t="shared" si="3"/>
        <v>2334</v>
      </c>
      <c r="P27" s="4">
        <f>F27/N27</f>
        <v>380.14998800000001</v>
      </c>
      <c r="Q27" s="26">
        <v>1442</v>
      </c>
      <c r="R27" s="26">
        <v>635</v>
      </c>
      <c r="S27" s="6">
        <f>K27*0.00093+O27*0.00255</f>
        <v>52.909148399999999</v>
      </c>
    </row>
    <row r="28" spans="1:19">
      <c r="A28" s="1">
        <v>42180</v>
      </c>
      <c r="B28" s="9">
        <v>579481</v>
      </c>
      <c r="C28" s="9">
        <v>42049.785159999999</v>
      </c>
      <c r="D28" s="9">
        <v>0</v>
      </c>
      <c r="E28" s="9">
        <v>0</v>
      </c>
      <c r="F28" s="16">
        <f t="shared" si="0"/>
        <v>621530.78515999997</v>
      </c>
      <c r="G28" s="7">
        <f>(49900*0.987-H28*0.987)</f>
        <v>35966.28</v>
      </c>
      <c r="H28" s="7">
        <v>13460</v>
      </c>
      <c r="I28" s="7">
        <v>0</v>
      </c>
      <c r="J28" s="2">
        <f t="shared" si="4"/>
        <v>13325.4</v>
      </c>
      <c r="K28" s="3">
        <f t="shared" si="1"/>
        <v>49291.68</v>
      </c>
      <c r="L28" s="5">
        <f t="shared" ref="L28:L33" si="7">F28/G28</f>
        <v>17.28093050379411</v>
      </c>
      <c r="M28" s="26">
        <v>559</v>
      </c>
      <c r="N28" s="26">
        <v>1676</v>
      </c>
      <c r="O28" s="27">
        <f t="shared" si="3"/>
        <v>2235</v>
      </c>
      <c r="P28" s="4">
        <f>F28/N28</f>
        <v>370.84175725536988</v>
      </c>
      <c r="Q28" s="26">
        <v>1395</v>
      </c>
      <c r="R28" s="26">
        <v>600</v>
      </c>
      <c r="S28" s="6">
        <f t="shared" si="6"/>
        <v>51.540512400000004</v>
      </c>
    </row>
    <row r="29" spans="1:19">
      <c r="A29" s="1">
        <v>42181</v>
      </c>
      <c r="B29" s="9">
        <v>582383</v>
      </c>
      <c r="C29" s="9">
        <v>48774.463380000001</v>
      </c>
      <c r="D29" s="9">
        <v>0</v>
      </c>
      <c r="E29" s="9">
        <v>0</v>
      </c>
      <c r="F29" s="16">
        <f t="shared" si="0"/>
        <v>631157.46337999997</v>
      </c>
      <c r="G29" s="7">
        <f>(49100*0.993-H29*0.993)</f>
        <v>34516.68</v>
      </c>
      <c r="H29" s="7">
        <v>14340</v>
      </c>
      <c r="I29" s="7">
        <v>0</v>
      </c>
      <c r="J29" s="2">
        <f t="shared" si="4"/>
        <v>14196.6</v>
      </c>
      <c r="K29" s="3">
        <f t="shared" si="1"/>
        <v>48713.279999999999</v>
      </c>
      <c r="L29" s="5">
        <f t="shared" si="7"/>
        <v>18.285578548690083</v>
      </c>
      <c r="M29" s="26">
        <v>648</v>
      </c>
      <c r="N29" s="26">
        <v>1478</v>
      </c>
      <c r="O29" s="27">
        <f t="shared" si="3"/>
        <v>2126</v>
      </c>
      <c r="P29" s="4">
        <f>F29/N29</f>
        <v>427.03481960757779</v>
      </c>
      <c r="Q29" s="26">
        <v>1425</v>
      </c>
      <c r="R29" s="26">
        <v>632</v>
      </c>
      <c r="S29" s="6">
        <f t="shared" si="6"/>
        <v>50.724650400000002</v>
      </c>
    </row>
    <row r="30" spans="1:19">
      <c r="A30" s="1">
        <v>42182</v>
      </c>
      <c r="B30" s="9">
        <v>561085</v>
      </c>
      <c r="C30" s="9">
        <v>56828.607100000001</v>
      </c>
      <c r="D30" s="9">
        <v>0</v>
      </c>
      <c r="E30" s="9">
        <v>0</v>
      </c>
      <c r="F30" s="9">
        <f t="shared" si="0"/>
        <v>617913.60710000002</v>
      </c>
      <c r="G30" s="7">
        <f>(51500*0.994-H30*0.994)</f>
        <v>36927.1</v>
      </c>
      <c r="H30" s="7">
        <v>14350</v>
      </c>
      <c r="I30" s="7">
        <v>0</v>
      </c>
      <c r="J30" s="2">
        <f t="shared" si="4"/>
        <v>14206.5</v>
      </c>
      <c r="K30" s="3">
        <f t="shared" si="1"/>
        <v>51133.599999999999</v>
      </c>
      <c r="L30" s="5">
        <f t="shared" si="7"/>
        <v>16.733336955785859</v>
      </c>
      <c r="M30" s="26">
        <v>665</v>
      </c>
      <c r="N30" s="26">
        <v>1662</v>
      </c>
      <c r="O30" s="27">
        <f t="shared" si="3"/>
        <v>2327</v>
      </c>
      <c r="P30" s="4">
        <f>F30/N30</f>
        <v>371.78917394705178</v>
      </c>
      <c r="Q30" s="26">
        <v>1428</v>
      </c>
      <c r="R30" s="26">
        <v>625</v>
      </c>
      <c r="S30" s="6">
        <f t="shared" si="6"/>
        <v>53.488098000000001</v>
      </c>
    </row>
    <row r="31" spans="1:19">
      <c r="A31" s="1">
        <v>42183</v>
      </c>
      <c r="B31" s="19">
        <v>576247</v>
      </c>
      <c r="C31" s="9">
        <v>55354.108999999997</v>
      </c>
      <c r="D31" s="9">
        <v>0</v>
      </c>
      <c r="E31" s="9">
        <v>0</v>
      </c>
      <c r="F31" s="9">
        <f t="shared" si="0"/>
        <v>631601.10899999994</v>
      </c>
      <c r="G31" s="7">
        <f>(43600*0.993-H31*0.993)</f>
        <v>35777.79</v>
      </c>
      <c r="H31" s="7">
        <v>7570</v>
      </c>
      <c r="I31" s="7">
        <v>0</v>
      </c>
      <c r="J31" s="2">
        <f t="shared" si="4"/>
        <v>7494.3</v>
      </c>
      <c r="K31" s="3">
        <f t="shared" si="1"/>
        <v>43272.090000000004</v>
      </c>
      <c r="L31" s="5">
        <f t="shared" si="7"/>
        <v>17.653441115284089</v>
      </c>
      <c r="M31" s="26">
        <v>0</v>
      </c>
      <c r="N31" s="26">
        <v>1805</v>
      </c>
      <c r="O31" s="27">
        <f t="shared" si="3"/>
        <v>1805</v>
      </c>
      <c r="P31" s="4">
        <f t="shared" si="2"/>
        <v>349.91751191135728</v>
      </c>
      <c r="Q31" s="26">
        <v>1403</v>
      </c>
      <c r="R31" s="26">
        <v>610</v>
      </c>
      <c r="S31" s="6">
        <f t="shared" si="6"/>
        <v>44.845793700000009</v>
      </c>
    </row>
    <row r="32" spans="1:19">
      <c r="A32" s="1">
        <v>42184</v>
      </c>
      <c r="B32" s="19">
        <v>582734</v>
      </c>
      <c r="C32" s="9">
        <v>56331</v>
      </c>
      <c r="D32" s="9">
        <v>0</v>
      </c>
      <c r="E32" s="9">
        <v>0</v>
      </c>
      <c r="F32" s="9">
        <f t="shared" si="0"/>
        <v>639065</v>
      </c>
      <c r="G32" s="7">
        <f>(54600*0.99-H32*0.99)</f>
        <v>39273.300000000003</v>
      </c>
      <c r="H32" s="7">
        <v>14930</v>
      </c>
      <c r="I32" s="7">
        <v>0</v>
      </c>
      <c r="J32" s="2">
        <f t="shared" si="4"/>
        <v>14780.7</v>
      </c>
      <c r="K32" s="3">
        <f t="shared" si="1"/>
        <v>54054</v>
      </c>
      <c r="L32" s="5">
        <f t="shared" si="7"/>
        <v>16.272251122263725</v>
      </c>
      <c r="M32" s="26">
        <v>694</v>
      </c>
      <c r="N32" s="26">
        <v>1840</v>
      </c>
      <c r="O32" s="27">
        <f>N32+M32</f>
        <v>2534</v>
      </c>
      <c r="P32" s="4">
        <f t="shared" si="2"/>
        <v>347.31793478260869</v>
      </c>
      <c r="Q32" s="26">
        <v>1405</v>
      </c>
      <c r="R32" s="26">
        <v>580</v>
      </c>
      <c r="S32" s="6">
        <f t="shared" si="6"/>
        <v>56.731920000000002</v>
      </c>
    </row>
    <row r="33" spans="1:19">
      <c r="A33" s="1">
        <v>42185</v>
      </c>
      <c r="B33" s="19">
        <v>594260</v>
      </c>
      <c r="C33" s="9">
        <v>55711.856079999998</v>
      </c>
      <c r="D33" s="9">
        <v>0</v>
      </c>
      <c r="E33" s="9">
        <v>0</v>
      </c>
      <c r="F33" s="9">
        <f t="shared" si="0"/>
        <v>649971.85608000006</v>
      </c>
      <c r="G33" s="7">
        <f>(48000*0.997-H33*0.997)</f>
        <v>34127.31</v>
      </c>
      <c r="H33" s="7">
        <v>13770</v>
      </c>
      <c r="I33" s="7">
        <v>0</v>
      </c>
      <c r="J33" s="2">
        <f t="shared" si="4"/>
        <v>13632.3</v>
      </c>
      <c r="K33" s="3">
        <f t="shared" si="1"/>
        <v>47759.61</v>
      </c>
      <c r="L33" s="5">
        <f t="shared" si="7"/>
        <v>19.045505083172394</v>
      </c>
      <c r="M33" s="26">
        <v>659</v>
      </c>
      <c r="N33" s="26">
        <v>1695</v>
      </c>
      <c r="O33" s="27">
        <f t="shared" si="3"/>
        <v>2354</v>
      </c>
      <c r="P33" s="4">
        <f t="shared" si="2"/>
        <v>383.46422187610625</v>
      </c>
      <c r="Q33" s="26">
        <v>1410</v>
      </c>
      <c r="R33" s="26">
        <v>590</v>
      </c>
      <c r="S33" s="6">
        <f t="shared" si="6"/>
        <v>50.419137300000003</v>
      </c>
    </row>
    <row r="34" spans="1:19">
      <c r="A34" s="17" t="s">
        <v>21</v>
      </c>
      <c r="B34" s="18">
        <f>AVERAGE(B4:B33)</f>
        <v>574504.05869866675</v>
      </c>
      <c r="C34" s="18">
        <f>AVERAGE(C4:C33)</f>
        <v>61418.477340666665</v>
      </c>
      <c r="D34" s="18">
        <f>AVERAGE(D4:D33)</f>
        <v>0</v>
      </c>
      <c r="E34" s="18"/>
      <c r="F34" s="18">
        <f t="shared" ref="F34:K34" si="8">AVERAGE(F4:F33)</f>
        <v>634617.87893333321</v>
      </c>
      <c r="G34" s="18">
        <f t="shared" si="8"/>
        <v>36599.152333333339</v>
      </c>
      <c r="H34" s="18">
        <f t="shared" si="8"/>
        <v>13630</v>
      </c>
      <c r="I34" s="18">
        <f t="shared" si="8"/>
        <v>133.6</v>
      </c>
      <c r="J34" s="18">
        <f t="shared" si="8"/>
        <v>13625.964000000002</v>
      </c>
      <c r="K34" s="18">
        <f t="shared" si="8"/>
        <v>50225.116333333332</v>
      </c>
      <c r="L34" s="18">
        <f>F34/G34</f>
        <v>17.339687901879177</v>
      </c>
      <c r="M34" s="18">
        <f>AVERAGE(M4:M33)</f>
        <v>590.29999999999995</v>
      </c>
      <c r="N34" s="18">
        <f>AVERAGE(N4:N33)</f>
        <v>1660.9666666666667</v>
      </c>
      <c r="O34" s="18">
        <f>AVERAGE(O4:O33)</f>
        <v>2251.2666666666669</v>
      </c>
      <c r="P34" s="18">
        <f>F34/N34</f>
        <v>382.07743217804887</v>
      </c>
      <c r="Q34" s="18">
        <f>AVERAGE(Q4:Q33)</f>
        <v>1428.1666666666667</v>
      </c>
      <c r="R34" s="18">
        <f>AVERAGE(R4:R33)</f>
        <v>624.13333333333333</v>
      </c>
      <c r="S34" s="18">
        <f>AVERAGE(S4:S33)</f>
        <v>52.450088190000002</v>
      </c>
    </row>
    <row r="35" spans="1:19">
      <c r="A35" s="12" t="s">
        <v>3</v>
      </c>
      <c r="B35" s="9"/>
      <c r="C35" s="9"/>
      <c r="D35" s="9"/>
      <c r="E35" s="9"/>
      <c r="F35" s="21">
        <f t="shared" ref="F35:K35" si="9">SUM(F4:F33)</f>
        <v>19038536.367999997</v>
      </c>
      <c r="G35" s="20">
        <f t="shared" si="9"/>
        <v>1097974.57</v>
      </c>
      <c r="H35" s="7">
        <f t="shared" si="9"/>
        <v>408900</v>
      </c>
      <c r="I35" s="7">
        <f t="shared" si="9"/>
        <v>4008</v>
      </c>
      <c r="J35" s="29">
        <f t="shared" si="9"/>
        <v>408778.92000000004</v>
      </c>
      <c r="K35" s="22">
        <f t="shared" si="9"/>
        <v>1506753.49</v>
      </c>
      <c r="L35" s="5">
        <f>F35/G35</f>
        <v>17.339687901879181</v>
      </c>
      <c r="M35" s="7">
        <f>SUM(M4:M33)</f>
        <v>17709</v>
      </c>
      <c r="N35" s="7">
        <f>SUM(N4:N33)</f>
        <v>49829</v>
      </c>
      <c r="O35" s="7">
        <f>SUM(O4:O33)</f>
        <v>67538</v>
      </c>
      <c r="P35" s="4">
        <f>F35/N35</f>
        <v>382.07743217804887</v>
      </c>
      <c r="Q35" s="26">
        <f>SUM(Q4:Q33)</f>
        <v>42845</v>
      </c>
      <c r="R35" s="26">
        <f>SUM(R4:R33)</f>
        <v>18724</v>
      </c>
      <c r="S35" s="23">
        <f>SUM(S4:S33)</f>
        <v>1573.5026457000001</v>
      </c>
    </row>
  </sheetData>
  <mergeCells count="13">
    <mergeCell ref="O2:O3"/>
    <mergeCell ref="P2:P3"/>
    <mergeCell ref="Q2:Q3"/>
    <mergeCell ref="R2:R3"/>
    <mergeCell ref="S2:S3"/>
    <mergeCell ref="A1:S1"/>
    <mergeCell ref="A2:A3"/>
    <mergeCell ref="F2:F3"/>
    <mergeCell ref="G2:G3"/>
    <mergeCell ref="H2:J2"/>
    <mergeCell ref="K2:K3"/>
    <mergeCell ref="E2:E3"/>
    <mergeCell ref="L2:L3"/>
  </mergeCells>
  <phoneticPr fontId="15" type="noConversion"/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S45"/>
  <sheetViews>
    <sheetView topLeftCell="A13" workbookViewId="0">
      <selection activeCell="F37" sqref="F37"/>
    </sheetView>
  </sheetViews>
  <sheetFormatPr defaultRowHeight="15"/>
  <cols>
    <col min="1" max="1" width="12.7109375" customWidth="1"/>
    <col min="2" max="2" width="15.7109375" customWidth="1"/>
    <col min="3" max="3" width="16.7109375" customWidth="1"/>
    <col min="4" max="4" width="16.5703125" customWidth="1"/>
    <col min="5" max="6" width="15.7109375" customWidth="1"/>
    <col min="7" max="7" width="11.140625" customWidth="1"/>
    <col min="8" max="8" width="10.42578125" customWidth="1"/>
    <col min="10" max="10" width="11.42578125" customWidth="1"/>
    <col min="11" max="11" width="10.5703125" bestFit="1" customWidth="1"/>
    <col min="12" max="12" width="10" bestFit="1" customWidth="1"/>
    <col min="17" max="17" width="9.42578125" customWidth="1"/>
    <col min="19" max="19" width="12.5703125" customWidth="1"/>
  </cols>
  <sheetData>
    <row r="1" spans="1:19" ht="15.75" thickBot="1">
      <c r="A1" s="84" t="s">
        <v>5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6"/>
    </row>
    <row r="2" spans="1:19" ht="60">
      <c r="A2" s="87" t="s">
        <v>0</v>
      </c>
      <c r="B2" s="46" t="s">
        <v>23</v>
      </c>
      <c r="C2" s="46" t="s">
        <v>25</v>
      </c>
      <c r="D2" s="46" t="s">
        <v>24</v>
      </c>
      <c r="E2" s="46" t="s">
        <v>26</v>
      </c>
      <c r="F2" s="46" t="s">
        <v>27</v>
      </c>
      <c r="G2" s="75" t="s">
        <v>6</v>
      </c>
      <c r="H2" s="89" t="s">
        <v>7</v>
      </c>
      <c r="I2" s="89"/>
      <c r="J2" s="89"/>
      <c r="K2" s="75" t="s">
        <v>10</v>
      </c>
      <c r="L2" s="75" t="s">
        <v>13</v>
      </c>
      <c r="M2" s="42" t="s">
        <v>14</v>
      </c>
      <c r="N2" s="42" t="s">
        <v>15</v>
      </c>
      <c r="O2" s="80" t="s">
        <v>11</v>
      </c>
      <c r="P2" s="75" t="s">
        <v>12</v>
      </c>
      <c r="Q2" s="80" t="s">
        <v>4</v>
      </c>
      <c r="R2" s="80" t="s">
        <v>1</v>
      </c>
      <c r="S2" s="82" t="s">
        <v>2</v>
      </c>
    </row>
    <row r="3" spans="1:19" ht="30">
      <c r="A3" s="88"/>
      <c r="B3" s="77" t="s">
        <v>28</v>
      </c>
      <c r="C3" s="78"/>
      <c r="D3" s="78"/>
      <c r="E3" s="78"/>
      <c r="F3" s="79"/>
      <c r="G3" s="76"/>
      <c r="H3" s="43" t="s">
        <v>9</v>
      </c>
      <c r="I3" s="43" t="s">
        <v>8</v>
      </c>
      <c r="J3" s="43" t="s">
        <v>3</v>
      </c>
      <c r="K3" s="76"/>
      <c r="L3" s="76"/>
      <c r="M3" s="43"/>
      <c r="N3" s="43"/>
      <c r="O3" s="81"/>
      <c r="P3" s="76"/>
      <c r="Q3" s="81"/>
      <c r="R3" s="81"/>
      <c r="S3" s="83"/>
    </row>
    <row r="4" spans="1:19">
      <c r="A4" s="47">
        <v>42186</v>
      </c>
      <c r="B4" s="30">
        <v>605739</v>
      </c>
      <c r="C4" s="30">
        <v>56673.905659999997</v>
      </c>
      <c r="D4" s="30">
        <v>0</v>
      </c>
      <c r="E4" s="30">
        <v>0</v>
      </c>
      <c r="F4" s="30">
        <f t="shared" ref="F4:F9" si="0">B4+C4+D4+E4</f>
        <v>662412.90566000005</v>
      </c>
      <c r="G4" s="31">
        <f>(51700*0.986-H4*0.986)</f>
        <v>36777.799999999996</v>
      </c>
      <c r="H4" s="31">
        <v>14400</v>
      </c>
      <c r="I4" s="31">
        <v>0</v>
      </c>
      <c r="J4" s="31">
        <f>(H4+I4)*0.99</f>
        <v>14256</v>
      </c>
      <c r="K4" s="44">
        <f t="shared" ref="K4:K34" si="1">G4+J4</f>
        <v>51033.799999999996</v>
      </c>
      <c r="L4" s="44">
        <f>F4/G4</f>
        <v>18.011216159204743</v>
      </c>
      <c r="M4" s="32">
        <v>643</v>
      </c>
      <c r="N4" s="32">
        <v>1587</v>
      </c>
      <c r="O4" s="33">
        <f>N4+M4</f>
        <v>2230</v>
      </c>
      <c r="P4" s="34">
        <f t="shared" ref="P4:P34" si="2">F4/N4</f>
        <v>417.39943645872717</v>
      </c>
      <c r="Q4" s="35">
        <v>1390</v>
      </c>
      <c r="R4" s="33">
        <v>572</v>
      </c>
      <c r="S4" s="48">
        <f>K4*0.00093+O4*0.00255</f>
        <v>53.147933999999999</v>
      </c>
    </row>
    <row r="5" spans="1:19">
      <c r="A5" s="47">
        <v>42187</v>
      </c>
      <c r="B5" s="30">
        <v>606292</v>
      </c>
      <c r="C5" s="30">
        <v>56717.415439999997</v>
      </c>
      <c r="D5" s="30">
        <v>0</v>
      </c>
      <c r="E5" s="30">
        <v>0</v>
      </c>
      <c r="F5" s="30">
        <f t="shared" si="0"/>
        <v>663009.41544000001</v>
      </c>
      <c r="G5" s="31">
        <f>(51300*0.994-H5*0.994)</f>
        <v>37463.86</v>
      </c>
      <c r="H5" s="31">
        <v>13610</v>
      </c>
      <c r="I5" s="31">
        <v>0</v>
      </c>
      <c r="J5" s="31">
        <f>(H5+I5)*0.99</f>
        <v>13473.9</v>
      </c>
      <c r="K5" s="44">
        <f t="shared" si="1"/>
        <v>50937.760000000002</v>
      </c>
      <c r="L5" s="44">
        <f>F5/G5</f>
        <v>17.697306562644638</v>
      </c>
      <c r="M5" s="32">
        <v>666</v>
      </c>
      <c r="N5" s="32">
        <v>1500</v>
      </c>
      <c r="O5" s="33">
        <f t="shared" ref="O5:O34" si="3">N5+M5</f>
        <v>2166</v>
      </c>
      <c r="P5" s="34">
        <f t="shared" si="2"/>
        <v>442.00627695999998</v>
      </c>
      <c r="Q5" s="35">
        <v>1430</v>
      </c>
      <c r="R5" s="33">
        <v>670</v>
      </c>
      <c r="S5" s="48">
        <f>K5*0.00093+O5*0.00255</f>
        <v>52.895416800000007</v>
      </c>
    </row>
    <row r="6" spans="1:19">
      <c r="A6" s="47">
        <v>42188</v>
      </c>
      <c r="B6" s="30">
        <v>642864</v>
      </c>
      <c r="C6" s="30">
        <v>55968.08034</v>
      </c>
      <c r="D6" s="30">
        <v>0</v>
      </c>
      <c r="E6" s="30">
        <v>0</v>
      </c>
      <c r="F6" s="30">
        <f t="shared" si="0"/>
        <v>698832.08033999999</v>
      </c>
      <c r="G6" s="31">
        <f>(52000*0.99-H6*0.99)</f>
        <v>36976.5</v>
      </c>
      <c r="H6" s="31">
        <v>14650</v>
      </c>
      <c r="I6" s="31">
        <v>0</v>
      </c>
      <c r="J6" s="31">
        <f>(H6+I6)*0.99</f>
        <v>14503.5</v>
      </c>
      <c r="K6" s="44">
        <f t="shared" si="1"/>
        <v>51480</v>
      </c>
      <c r="L6" s="44">
        <f>F6/G6</f>
        <v>18.899357168471866</v>
      </c>
      <c r="M6" s="32">
        <v>685</v>
      </c>
      <c r="N6" s="32">
        <v>1671</v>
      </c>
      <c r="O6" s="33">
        <f t="shared" si="3"/>
        <v>2356</v>
      </c>
      <c r="P6" s="34">
        <f t="shared" si="2"/>
        <v>418.21189727109515</v>
      </c>
      <c r="Q6" s="35">
        <v>1390</v>
      </c>
      <c r="R6" s="33">
        <v>605</v>
      </c>
      <c r="S6" s="48">
        <f>K6*0.00093+O6*0.00255</f>
        <v>53.884200000000007</v>
      </c>
    </row>
    <row r="7" spans="1:19">
      <c r="A7" s="47">
        <v>42189</v>
      </c>
      <c r="B7" s="30">
        <v>568765</v>
      </c>
      <c r="C7" s="30">
        <v>74319.538659999991</v>
      </c>
      <c r="D7" s="30">
        <v>0</v>
      </c>
      <c r="E7" s="30">
        <v>0</v>
      </c>
      <c r="F7" s="30">
        <f t="shared" si="0"/>
        <v>643084.53865999996</v>
      </c>
      <c r="G7" s="31">
        <f>(49900*0.991-H7*0.991)</f>
        <v>36439.07</v>
      </c>
      <c r="H7" s="31">
        <v>13130</v>
      </c>
      <c r="I7" s="31">
        <v>0</v>
      </c>
      <c r="J7" s="31">
        <f t="shared" ref="J7:J34" si="4">(H7+I7)*0.99</f>
        <v>12998.7</v>
      </c>
      <c r="K7" s="44">
        <f t="shared" si="1"/>
        <v>49437.770000000004</v>
      </c>
      <c r="L7" s="44">
        <f t="shared" ref="L7:L22" si="5">F7/G7</f>
        <v>17.648214914925106</v>
      </c>
      <c r="M7" s="32">
        <v>693</v>
      </c>
      <c r="N7" s="32">
        <v>1618</v>
      </c>
      <c r="O7" s="33">
        <f t="shared" si="3"/>
        <v>2311</v>
      </c>
      <c r="P7" s="34">
        <f t="shared" si="2"/>
        <v>397.4564515822002</v>
      </c>
      <c r="Q7" s="35">
        <v>1398</v>
      </c>
      <c r="R7" s="33">
        <v>580</v>
      </c>
      <c r="S7" s="48">
        <f t="shared" ref="S7:S34" si="6">K7*0.00093+O7*0.00255</f>
        <v>51.870176100000009</v>
      </c>
    </row>
    <row r="8" spans="1:19">
      <c r="A8" s="47">
        <v>42190</v>
      </c>
      <c r="B8" s="30">
        <v>583754</v>
      </c>
      <c r="C8" s="30">
        <v>66318.573560000004</v>
      </c>
      <c r="D8" s="30">
        <v>0</v>
      </c>
      <c r="E8" s="30">
        <v>0</v>
      </c>
      <c r="F8" s="30">
        <f t="shared" si="0"/>
        <v>650072.57356000005</v>
      </c>
      <c r="G8" s="31">
        <f>(44400*0.99-H8*0.99)</f>
        <v>35768.699999999997</v>
      </c>
      <c r="H8" s="31">
        <v>8270</v>
      </c>
      <c r="I8" s="31">
        <v>0</v>
      </c>
      <c r="J8" s="31">
        <f t="shared" si="4"/>
        <v>8187.3</v>
      </c>
      <c r="K8" s="44">
        <f t="shared" si="1"/>
        <v>43956</v>
      </c>
      <c r="L8" s="44">
        <f t="shared" si="5"/>
        <v>18.174341632768318</v>
      </c>
      <c r="M8" s="32">
        <v>0</v>
      </c>
      <c r="N8" s="32">
        <v>1723</v>
      </c>
      <c r="O8" s="33">
        <f t="shared" si="3"/>
        <v>1723</v>
      </c>
      <c r="P8" s="34">
        <f t="shared" si="2"/>
        <v>377.29110479396405</v>
      </c>
      <c r="Q8" s="35">
        <v>1370</v>
      </c>
      <c r="R8" s="33">
        <v>600</v>
      </c>
      <c r="S8" s="48">
        <f t="shared" si="6"/>
        <v>45.272730000000003</v>
      </c>
    </row>
    <row r="9" spans="1:19">
      <c r="A9" s="47">
        <v>42191</v>
      </c>
      <c r="B9" s="36">
        <v>589946</v>
      </c>
      <c r="C9" s="30">
        <v>66569.963399999993</v>
      </c>
      <c r="D9" s="30">
        <v>0</v>
      </c>
      <c r="E9" s="30">
        <v>0</v>
      </c>
      <c r="F9" s="30">
        <f t="shared" si="0"/>
        <v>656515.96340000001</v>
      </c>
      <c r="G9" s="31">
        <f>(45100*0.995-H9*0.995)</f>
        <v>32725.55</v>
      </c>
      <c r="H9" s="31">
        <v>12210</v>
      </c>
      <c r="I9" s="31">
        <v>0</v>
      </c>
      <c r="J9" s="31">
        <f t="shared" si="4"/>
        <v>12087.9</v>
      </c>
      <c r="K9" s="44">
        <f t="shared" si="1"/>
        <v>44813.45</v>
      </c>
      <c r="L9" s="44">
        <f t="shared" si="5"/>
        <v>20.061265995529489</v>
      </c>
      <c r="M9" s="37">
        <v>650</v>
      </c>
      <c r="N9" s="37">
        <v>1520</v>
      </c>
      <c r="O9" s="33">
        <f t="shared" si="3"/>
        <v>2170</v>
      </c>
      <c r="P9" s="34">
        <f t="shared" si="2"/>
        <v>431.9183969736842</v>
      </c>
      <c r="Q9" s="38">
        <v>1380</v>
      </c>
      <c r="R9" s="37">
        <v>700</v>
      </c>
      <c r="S9" s="48">
        <f t="shared" si="6"/>
        <v>47.210008500000001</v>
      </c>
    </row>
    <row r="10" spans="1:19">
      <c r="A10" s="47">
        <v>42192</v>
      </c>
      <c r="B10" s="36">
        <v>595877</v>
      </c>
      <c r="C10" s="30">
        <v>38689.863259999998</v>
      </c>
      <c r="D10" s="30">
        <v>0</v>
      </c>
      <c r="E10" s="30">
        <v>0</v>
      </c>
      <c r="F10" s="30">
        <f t="shared" ref="F10:F23" si="7">B10+C10+D10+E10</f>
        <v>634566.86326000001</v>
      </c>
      <c r="G10" s="31">
        <f>(54500*0.99-H10*0.99)</f>
        <v>40629.599999999999</v>
      </c>
      <c r="H10" s="31">
        <v>13460</v>
      </c>
      <c r="I10" s="31">
        <v>0</v>
      </c>
      <c r="J10" s="31">
        <f t="shared" si="4"/>
        <v>13325.4</v>
      </c>
      <c r="K10" s="44">
        <f t="shared" si="1"/>
        <v>53955</v>
      </c>
      <c r="L10" s="44">
        <f t="shared" si="5"/>
        <v>15.618338926792291</v>
      </c>
      <c r="M10" s="33">
        <v>677</v>
      </c>
      <c r="N10" s="33">
        <v>1836</v>
      </c>
      <c r="O10" s="33">
        <f t="shared" si="3"/>
        <v>2513</v>
      </c>
      <c r="P10" s="34">
        <f t="shared" si="2"/>
        <v>345.62465319172117</v>
      </c>
      <c r="Q10" s="35">
        <v>1400</v>
      </c>
      <c r="R10" s="33">
        <v>670</v>
      </c>
      <c r="S10" s="48">
        <f t="shared" si="6"/>
        <v>56.586300000000001</v>
      </c>
    </row>
    <row r="11" spans="1:19">
      <c r="A11" s="47">
        <v>42193</v>
      </c>
      <c r="B11" s="36">
        <v>593962</v>
      </c>
      <c r="C11" s="30">
        <v>74425.895900000003</v>
      </c>
      <c r="D11" s="30">
        <v>0</v>
      </c>
      <c r="E11" s="30">
        <v>0</v>
      </c>
      <c r="F11" s="30">
        <f t="shared" si="7"/>
        <v>668387.8959</v>
      </c>
      <c r="G11" s="31">
        <f>(52200*0.99-H11*0.99)</f>
        <v>37679.4</v>
      </c>
      <c r="H11" s="31">
        <v>14140</v>
      </c>
      <c r="I11" s="31">
        <v>372</v>
      </c>
      <c r="J11" s="31">
        <f t="shared" si="4"/>
        <v>14366.88</v>
      </c>
      <c r="K11" s="44">
        <f t="shared" si="1"/>
        <v>52046.28</v>
      </c>
      <c r="L11" s="44">
        <f t="shared" si="5"/>
        <v>17.738814734311056</v>
      </c>
      <c r="M11" s="33">
        <v>578</v>
      </c>
      <c r="N11" s="33">
        <v>1820</v>
      </c>
      <c r="O11" s="33">
        <f t="shared" si="3"/>
        <v>2398</v>
      </c>
      <c r="P11" s="34">
        <f>F11/N11</f>
        <v>367.24609664835162</v>
      </c>
      <c r="Q11" s="35">
        <v>1425</v>
      </c>
      <c r="R11" s="33">
        <v>701</v>
      </c>
      <c r="S11" s="48">
        <f t="shared" si="6"/>
        <v>54.517940400000001</v>
      </c>
    </row>
    <row r="12" spans="1:19">
      <c r="A12" s="47">
        <v>42194</v>
      </c>
      <c r="B12" s="36">
        <v>587492</v>
      </c>
      <c r="C12" s="30">
        <v>74773.974139999991</v>
      </c>
      <c r="D12" s="30">
        <v>0</v>
      </c>
      <c r="E12" s="30">
        <v>0</v>
      </c>
      <c r="F12" s="30">
        <f t="shared" si="7"/>
        <v>662265.97413999995</v>
      </c>
      <c r="G12" s="31">
        <f>(49900*0.995-H12*0.995)</f>
        <v>35999.1</v>
      </c>
      <c r="H12" s="31">
        <v>13720</v>
      </c>
      <c r="I12" s="31">
        <v>372</v>
      </c>
      <c r="J12" s="31">
        <f t="shared" si="4"/>
        <v>13951.08</v>
      </c>
      <c r="K12" s="44">
        <f t="shared" si="1"/>
        <v>49950.18</v>
      </c>
      <c r="L12" s="44">
        <f t="shared" si="5"/>
        <v>18.396736977868891</v>
      </c>
      <c r="M12" s="33">
        <v>621</v>
      </c>
      <c r="N12" s="33">
        <v>1842</v>
      </c>
      <c r="O12" s="33">
        <f t="shared" si="3"/>
        <v>2463</v>
      </c>
      <c r="P12" s="34">
        <f t="shared" si="2"/>
        <v>359.53635946796959</v>
      </c>
      <c r="Q12" s="35">
        <v>1370</v>
      </c>
      <c r="R12" s="33">
        <v>815</v>
      </c>
      <c r="S12" s="48">
        <f t="shared" si="6"/>
        <v>52.734317400000002</v>
      </c>
    </row>
    <row r="13" spans="1:19">
      <c r="A13" s="47">
        <v>42195</v>
      </c>
      <c r="B13" s="36">
        <v>585034</v>
      </c>
      <c r="C13" s="30">
        <v>73657.223119999995</v>
      </c>
      <c r="D13" s="30">
        <v>0</v>
      </c>
      <c r="E13" s="30">
        <v>0</v>
      </c>
      <c r="F13" s="36">
        <f t="shared" si="7"/>
        <v>658691.22311999998</v>
      </c>
      <c r="G13" s="31">
        <f>(49900*0.99-H13*0.99)</f>
        <v>36966.6</v>
      </c>
      <c r="H13" s="31">
        <v>12560</v>
      </c>
      <c r="I13" s="31">
        <v>384</v>
      </c>
      <c r="J13" s="31">
        <f t="shared" si="4"/>
        <v>12814.56</v>
      </c>
      <c r="K13" s="44">
        <f t="shared" si="1"/>
        <v>49781.159999999996</v>
      </c>
      <c r="L13" s="44">
        <f t="shared" si="5"/>
        <v>17.818550343282855</v>
      </c>
      <c r="M13" s="33">
        <v>622</v>
      </c>
      <c r="N13" s="33">
        <v>1833</v>
      </c>
      <c r="O13" s="33">
        <f t="shared" si="3"/>
        <v>2455</v>
      </c>
      <c r="P13" s="34">
        <f t="shared" si="2"/>
        <v>359.35145833060557</v>
      </c>
      <c r="Q13" s="35">
        <v>1405</v>
      </c>
      <c r="R13" s="33">
        <v>720</v>
      </c>
      <c r="S13" s="48">
        <f t="shared" si="6"/>
        <v>52.556728800000002</v>
      </c>
    </row>
    <row r="14" spans="1:19">
      <c r="A14" s="47">
        <v>42196</v>
      </c>
      <c r="B14" s="30">
        <v>538238</v>
      </c>
      <c r="C14" s="30">
        <v>77998.532279999999</v>
      </c>
      <c r="D14" s="30">
        <v>0</v>
      </c>
      <c r="E14" s="30">
        <v>0</v>
      </c>
      <c r="F14" s="36">
        <f t="shared" si="7"/>
        <v>616236.53228000004</v>
      </c>
      <c r="G14" s="31">
        <f>(45250*0.991-H14*0.991)</f>
        <v>33475.979999999996</v>
      </c>
      <c r="H14" s="31">
        <v>11470</v>
      </c>
      <c r="I14" s="31">
        <v>384</v>
      </c>
      <c r="J14" s="31">
        <f t="shared" si="4"/>
        <v>11735.46</v>
      </c>
      <c r="K14" s="44">
        <f t="shared" si="1"/>
        <v>45211.439999999995</v>
      </c>
      <c r="L14" s="44">
        <f t="shared" si="5"/>
        <v>18.408319406332545</v>
      </c>
      <c r="M14" s="33">
        <v>617</v>
      </c>
      <c r="N14" s="33">
        <v>1648</v>
      </c>
      <c r="O14" s="33">
        <f t="shared" si="3"/>
        <v>2265</v>
      </c>
      <c r="P14" s="34">
        <f t="shared" si="2"/>
        <v>373.92993463592234</v>
      </c>
      <c r="Q14" s="35">
        <v>1399</v>
      </c>
      <c r="R14" s="33">
        <v>1572</v>
      </c>
      <c r="S14" s="48">
        <f t="shared" si="6"/>
        <v>47.822389200000003</v>
      </c>
    </row>
    <row r="15" spans="1:19">
      <c r="A15" s="47">
        <v>42197</v>
      </c>
      <c r="B15" s="39">
        <v>566179</v>
      </c>
      <c r="C15" s="30">
        <v>72443.7837</v>
      </c>
      <c r="D15" s="30">
        <v>0</v>
      </c>
      <c r="E15" s="30">
        <v>0</v>
      </c>
      <c r="F15" s="36">
        <f t="shared" si="7"/>
        <v>638622.78370000003</v>
      </c>
      <c r="G15" s="31">
        <f>(39750*0.991-H15*0.99)</f>
        <v>32551.35</v>
      </c>
      <c r="H15" s="31">
        <v>6910</v>
      </c>
      <c r="I15" s="31">
        <v>384</v>
      </c>
      <c r="J15" s="31">
        <f t="shared" si="4"/>
        <v>7221.0599999999995</v>
      </c>
      <c r="K15" s="44">
        <f t="shared" si="1"/>
        <v>39772.409999999996</v>
      </c>
      <c r="L15" s="44">
        <f t="shared" si="5"/>
        <v>19.618933890606691</v>
      </c>
      <c r="M15" s="33">
        <v>0</v>
      </c>
      <c r="N15" s="33">
        <v>1600</v>
      </c>
      <c r="O15" s="33">
        <f t="shared" si="3"/>
        <v>1600</v>
      </c>
      <c r="P15" s="34">
        <f t="shared" si="2"/>
        <v>399.13923981250002</v>
      </c>
      <c r="Q15" s="35">
        <v>1380</v>
      </c>
      <c r="R15" s="33">
        <v>799</v>
      </c>
      <c r="S15" s="48">
        <f t="shared" si="6"/>
        <v>41.0683413</v>
      </c>
    </row>
    <row r="16" spans="1:19">
      <c r="A16" s="47">
        <v>42198</v>
      </c>
      <c r="B16" s="30">
        <v>585256</v>
      </c>
      <c r="C16" s="30">
        <v>80686.469799999992</v>
      </c>
      <c r="D16" s="30">
        <v>0</v>
      </c>
      <c r="E16" s="30">
        <v>0</v>
      </c>
      <c r="F16" s="36">
        <f t="shared" si="7"/>
        <v>665942.46979999996</v>
      </c>
      <c r="G16" s="31">
        <f>(48000*0.989-H16*0.989)</f>
        <v>33922.699999999997</v>
      </c>
      <c r="H16" s="31">
        <v>13700</v>
      </c>
      <c r="I16" s="31">
        <v>372</v>
      </c>
      <c r="J16" s="31">
        <f t="shared" si="4"/>
        <v>13931.28</v>
      </c>
      <c r="K16" s="44">
        <f t="shared" si="1"/>
        <v>47853.979999999996</v>
      </c>
      <c r="L16" s="44">
        <f t="shared" si="5"/>
        <v>19.631175283807011</v>
      </c>
      <c r="M16" s="33">
        <v>753</v>
      </c>
      <c r="N16" s="33">
        <v>1627</v>
      </c>
      <c r="O16" s="33">
        <f t="shared" si="3"/>
        <v>2380</v>
      </c>
      <c r="P16" s="34">
        <f t="shared" si="2"/>
        <v>409.30698819913948</v>
      </c>
      <c r="Q16" s="35">
        <v>1370</v>
      </c>
      <c r="R16" s="33">
        <v>566</v>
      </c>
      <c r="S16" s="48">
        <f t="shared" si="6"/>
        <v>50.573201400000002</v>
      </c>
    </row>
    <row r="17" spans="1:19">
      <c r="A17" s="47">
        <v>42199</v>
      </c>
      <c r="B17" s="30">
        <v>608102</v>
      </c>
      <c r="C17" s="30">
        <v>81808.055240000002</v>
      </c>
      <c r="D17" s="30">
        <v>0</v>
      </c>
      <c r="E17" s="30">
        <v>0</v>
      </c>
      <c r="F17" s="30">
        <f t="shared" si="7"/>
        <v>689910.05524000002</v>
      </c>
      <c r="G17" s="31">
        <f>(55500*0.98-H17*0.98)</f>
        <v>40454.400000000001</v>
      </c>
      <c r="H17" s="31">
        <v>14220</v>
      </c>
      <c r="I17" s="31">
        <v>372</v>
      </c>
      <c r="J17" s="31">
        <f t="shared" si="4"/>
        <v>14446.08</v>
      </c>
      <c r="K17" s="44">
        <f t="shared" si="1"/>
        <v>54900.480000000003</v>
      </c>
      <c r="L17" s="44">
        <f t="shared" si="5"/>
        <v>17.054017739479512</v>
      </c>
      <c r="M17" s="33">
        <v>696</v>
      </c>
      <c r="N17" s="33">
        <v>1816</v>
      </c>
      <c r="O17" s="33">
        <f t="shared" si="3"/>
        <v>2512</v>
      </c>
      <c r="P17" s="34">
        <f t="shared" si="2"/>
        <v>379.90641808370043</v>
      </c>
      <c r="Q17" s="35">
        <v>1410</v>
      </c>
      <c r="R17" s="33">
        <v>776</v>
      </c>
      <c r="S17" s="48">
        <f t="shared" si="6"/>
        <v>57.463046400000003</v>
      </c>
    </row>
    <row r="18" spans="1:19">
      <c r="A18" s="47">
        <v>42200</v>
      </c>
      <c r="B18" s="30">
        <v>592118</v>
      </c>
      <c r="C18" s="30">
        <v>79821.108619999999</v>
      </c>
      <c r="D18" s="30">
        <v>0</v>
      </c>
      <c r="E18" s="30">
        <v>0</v>
      </c>
      <c r="F18" s="30">
        <f t="shared" si="7"/>
        <v>671939.10861999996</v>
      </c>
      <c r="G18" s="31">
        <f>(56600*0.992-H18*0.992)</f>
        <v>42636.159999999996</v>
      </c>
      <c r="H18" s="31">
        <v>13620</v>
      </c>
      <c r="I18" s="31">
        <v>372</v>
      </c>
      <c r="J18" s="45">
        <f t="shared" si="4"/>
        <v>13852.08</v>
      </c>
      <c r="K18" s="44">
        <f t="shared" si="1"/>
        <v>56488.24</v>
      </c>
      <c r="L18" s="44">
        <f>F18/G18</f>
        <v>15.75984114469971</v>
      </c>
      <c r="M18" s="33">
        <v>720</v>
      </c>
      <c r="N18" s="33">
        <v>1811</v>
      </c>
      <c r="O18" s="33">
        <f t="shared" si="3"/>
        <v>2531</v>
      </c>
      <c r="P18" s="34">
        <f t="shared" si="2"/>
        <v>371.03208648260625</v>
      </c>
      <c r="Q18" s="35">
        <v>1450</v>
      </c>
      <c r="R18" s="33">
        <v>797</v>
      </c>
      <c r="S18" s="48">
        <f t="shared" si="6"/>
        <v>58.988113200000001</v>
      </c>
    </row>
    <row r="19" spans="1:19">
      <c r="A19" s="47">
        <v>42201</v>
      </c>
      <c r="B19" s="30">
        <v>595940</v>
      </c>
      <c r="C19" s="30">
        <v>0</v>
      </c>
      <c r="D19" s="30">
        <v>0</v>
      </c>
      <c r="E19" s="30">
        <v>0</v>
      </c>
      <c r="F19" s="30">
        <f t="shared" si="7"/>
        <v>595940</v>
      </c>
      <c r="G19" s="31">
        <f>(55000*0.99-H19*0.99)</f>
        <v>38639.699999999997</v>
      </c>
      <c r="H19" s="31">
        <v>15970</v>
      </c>
      <c r="I19" s="31">
        <v>396</v>
      </c>
      <c r="J19" s="45">
        <f t="shared" si="4"/>
        <v>16202.34</v>
      </c>
      <c r="K19" s="44">
        <f t="shared" si="1"/>
        <v>54842.039999999994</v>
      </c>
      <c r="L19" s="44">
        <f t="shared" si="5"/>
        <v>15.422997590561005</v>
      </c>
      <c r="M19" s="33">
        <v>595</v>
      </c>
      <c r="N19" s="33">
        <v>1810</v>
      </c>
      <c r="O19" s="33">
        <f t="shared" si="3"/>
        <v>2405</v>
      </c>
      <c r="P19" s="34">
        <f t="shared" si="2"/>
        <v>329.24861878453038</v>
      </c>
      <c r="Q19" s="35">
        <v>1400</v>
      </c>
      <c r="R19" s="33">
        <v>780</v>
      </c>
      <c r="S19" s="48">
        <f t="shared" si="6"/>
        <v>57.135847200000001</v>
      </c>
    </row>
    <row r="20" spans="1:19">
      <c r="A20" s="47">
        <v>42202</v>
      </c>
      <c r="B20" s="30">
        <v>948171</v>
      </c>
      <c r="C20" s="30">
        <v>114034.29896</v>
      </c>
      <c r="D20" s="30">
        <v>0</v>
      </c>
      <c r="E20" s="30">
        <v>0</v>
      </c>
      <c r="F20" s="30">
        <f t="shared" si="7"/>
        <v>1062205.29896</v>
      </c>
      <c r="G20" s="31">
        <f>(57100*0.992-H20*0.992)</f>
        <v>43320.639999999999</v>
      </c>
      <c r="H20" s="31">
        <v>13430</v>
      </c>
      <c r="I20" s="31">
        <v>365</v>
      </c>
      <c r="J20" s="45">
        <f t="shared" si="4"/>
        <v>13657.05</v>
      </c>
      <c r="K20" s="44">
        <f t="shared" si="1"/>
        <v>56977.69</v>
      </c>
      <c r="L20" s="44">
        <f t="shared" si="5"/>
        <v>24.519612336290507</v>
      </c>
      <c r="M20" s="33">
        <v>730</v>
      </c>
      <c r="N20" s="33">
        <v>2005</v>
      </c>
      <c r="O20" s="33">
        <f t="shared" si="3"/>
        <v>2735</v>
      </c>
      <c r="P20" s="34">
        <f t="shared" si="2"/>
        <v>529.77820397007486</v>
      </c>
      <c r="Q20" s="35">
        <v>1380</v>
      </c>
      <c r="R20" s="33">
        <v>631</v>
      </c>
      <c r="S20" s="48">
        <f t="shared" si="6"/>
        <v>59.963501700000002</v>
      </c>
    </row>
    <row r="21" spans="1:19">
      <c r="A21" s="47">
        <v>42203</v>
      </c>
      <c r="B21" s="30">
        <v>463445</v>
      </c>
      <c r="C21" s="30">
        <v>146062.33145999999</v>
      </c>
      <c r="D21" s="30">
        <v>0</v>
      </c>
      <c r="E21" s="30">
        <v>0</v>
      </c>
      <c r="F21" s="30">
        <f t="shared" si="7"/>
        <v>609507.33146000002</v>
      </c>
      <c r="G21" s="31">
        <f>(53100*0.992-H21*0.992)</f>
        <v>39312.959999999999</v>
      </c>
      <c r="H21" s="31">
        <v>13470</v>
      </c>
      <c r="I21" s="31">
        <v>372</v>
      </c>
      <c r="J21" s="45">
        <f t="shared" si="4"/>
        <v>13703.58</v>
      </c>
      <c r="K21" s="44">
        <f t="shared" si="1"/>
        <v>53016.54</v>
      </c>
      <c r="L21" s="44">
        <f t="shared" si="5"/>
        <v>15.503979640810563</v>
      </c>
      <c r="M21" s="33">
        <v>600</v>
      </c>
      <c r="N21" s="33">
        <v>1898</v>
      </c>
      <c r="O21" s="33">
        <f t="shared" si="3"/>
        <v>2498</v>
      </c>
      <c r="P21" s="34">
        <f t="shared" si="2"/>
        <v>321.13136536354057</v>
      </c>
      <c r="Q21" s="35">
        <v>1450</v>
      </c>
      <c r="R21" s="33">
        <v>754</v>
      </c>
      <c r="S21" s="48">
        <f t="shared" si="6"/>
        <v>55.675282200000005</v>
      </c>
    </row>
    <row r="22" spans="1:19">
      <c r="A22" s="47">
        <v>42204</v>
      </c>
      <c r="B22" s="30">
        <v>563033</v>
      </c>
      <c r="C22" s="30">
        <v>80551.106039999999</v>
      </c>
      <c r="D22" s="30">
        <v>0</v>
      </c>
      <c r="E22" s="30">
        <v>0</v>
      </c>
      <c r="F22" s="30">
        <f t="shared" si="7"/>
        <v>643584.10603999998</v>
      </c>
      <c r="G22" s="31">
        <f>(42800*0.995-H22*0.995)</f>
        <v>35601.1</v>
      </c>
      <c r="H22" s="31">
        <v>7020</v>
      </c>
      <c r="I22" s="31">
        <v>336</v>
      </c>
      <c r="J22" s="45">
        <f t="shared" si="4"/>
        <v>7282.44</v>
      </c>
      <c r="K22" s="44">
        <f t="shared" si="1"/>
        <v>42883.54</v>
      </c>
      <c r="L22" s="44">
        <f t="shared" si="5"/>
        <v>18.077646646873273</v>
      </c>
      <c r="M22" s="33">
        <v>0</v>
      </c>
      <c r="N22" s="33">
        <v>2017</v>
      </c>
      <c r="O22" s="33">
        <f t="shared" si="3"/>
        <v>2017</v>
      </c>
      <c r="P22" s="34">
        <f t="shared" si="2"/>
        <v>319.07987409023303</v>
      </c>
      <c r="Q22" s="35">
        <v>1370</v>
      </c>
      <c r="R22" s="33">
        <v>580</v>
      </c>
      <c r="S22" s="48">
        <f t="shared" si="6"/>
        <v>45.025042200000001</v>
      </c>
    </row>
    <row r="23" spans="1:19">
      <c r="A23" s="47">
        <v>42205</v>
      </c>
      <c r="B23" s="30">
        <v>589075</v>
      </c>
      <c r="C23" s="30">
        <v>63500.106699999997</v>
      </c>
      <c r="D23" s="30">
        <v>0</v>
      </c>
      <c r="E23" s="30">
        <v>0</v>
      </c>
      <c r="F23" s="30">
        <f t="shared" si="7"/>
        <v>652575.1067</v>
      </c>
      <c r="G23" s="31">
        <f>(52300*0.992-H23*0.992)</f>
        <v>38102.720000000001</v>
      </c>
      <c r="H23" s="31">
        <v>13890</v>
      </c>
      <c r="I23" s="31">
        <v>360</v>
      </c>
      <c r="J23" s="45">
        <f t="shared" si="4"/>
        <v>14107.5</v>
      </c>
      <c r="K23" s="44">
        <f t="shared" si="1"/>
        <v>52210.22</v>
      </c>
      <c r="L23" s="44">
        <f>F23/G23</f>
        <v>17.126732860541189</v>
      </c>
      <c r="M23" s="33">
        <v>578</v>
      </c>
      <c r="N23" s="33">
        <v>1706</v>
      </c>
      <c r="O23" s="33">
        <f t="shared" si="3"/>
        <v>2284</v>
      </c>
      <c r="P23" s="34">
        <f t="shared" si="2"/>
        <v>382.51764753810085</v>
      </c>
      <c r="Q23" s="35">
        <v>1410</v>
      </c>
      <c r="R23" s="33">
        <v>600</v>
      </c>
      <c r="S23" s="48">
        <f>K23*0.00093+O23*0.00255</f>
        <v>54.379704600000004</v>
      </c>
    </row>
    <row r="24" spans="1:19">
      <c r="A24" s="47">
        <v>42206</v>
      </c>
      <c r="B24" s="30">
        <v>590083</v>
      </c>
      <c r="C24" s="30">
        <v>71123.987039999993</v>
      </c>
      <c r="D24" s="30">
        <v>0</v>
      </c>
      <c r="E24" s="30">
        <v>0</v>
      </c>
      <c r="F24" s="30">
        <f t="shared" ref="F24:F34" si="8">B24+C24+D24+E24</f>
        <v>661206.98704000004</v>
      </c>
      <c r="G24" s="31">
        <f>(52500*0.994-H24*0.994)</f>
        <v>38288.879999999997</v>
      </c>
      <c r="H24" s="31">
        <v>13980</v>
      </c>
      <c r="I24" s="31">
        <v>372</v>
      </c>
      <c r="J24" s="45">
        <f t="shared" si="4"/>
        <v>14208.48</v>
      </c>
      <c r="K24" s="44">
        <f t="shared" si="1"/>
        <v>52497.36</v>
      </c>
      <c r="L24" s="44">
        <f>F24/G24</f>
        <v>17.268903844667175</v>
      </c>
      <c r="M24" s="33">
        <v>545</v>
      </c>
      <c r="N24" s="33">
        <v>1744</v>
      </c>
      <c r="O24" s="33">
        <f t="shared" si="3"/>
        <v>2289</v>
      </c>
      <c r="P24" s="34">
        <f t="shared" si="2"/>
        <v>379.1324466972477</v>
      </c>
      <c r="Q24" s="35">
        <v>1380</v>
      </c>
      <c r="R24" s="33">
        <v>570</v>
      </c>
      <c r="S24" s="48">
        <f>K24*0.00093+O24*0.00255</f>
        <v>54.659494800000004</v>
      </c>
    </row>
    <row r="25" spans="1:19">
      <c r="A25" s="47">
        <v>42207</v>
      </c>
      <c r="B25" s="30">
        <v>588564</v>
      </c>
      <c r="C25" s="30">
        <v>71399.548979999992</v>
      </c>
      <c r="D25" s="30">
        <v>0</v>
      </c>
      <c r="E25" s="30">
        <v>0</v>
      </c>
      <c r="F25" s="30">
        <f t="shared" si="8"/>
        <v>659963.54897999996</v>
      </c>
      <c r="G25" s="31">
        <f>(54800*0.992-H25*0.992)</f>
        <v>41425.919999999998</v>
      </c>
      <c r="H25" s="31">
        <v>13040</v>
      </c>
      <c r="I25" s="31">
        <v>360</v>
      </c>
      <c r="J25" s="45">
        <f>(H25+I25)*0.99</f>
        <v>13266</v>
      </c>
      <c r="K25" s="44">
        <f t="shared" si="1"/>
        <v>54691.92</v>
      </c>
      <c r="L25" s="44">
        <f>F25/G25</f>
        <v>15.931174225702168</v>
      </c>
      <c r="M25" s="33">
        <v>558</v>
      </c>
      <c r="N25" s="33">
        <v>1682</v>
      </c>
      <c r="O25" s="33">
        <f t="shared" si="3"/>
        <v>2240</v>
      </c>
      <c r="P25" s="34">
        <f t="shared" si="2"/>
        <v>392.36834065398335</v>
      </c>
      <c r="Q25" s="33">
        <v>1400</v>
      </c>
      <c r="R25" s="33">
        <v>580</v>
      </c>
      <c r="S25" s="48">
        <f t="shared" si="6"/>
        <v>56.575485600000007</v>
      </c>
    </row>
    <row r="26" spans="1:19">
      <c r="A26" s="47">
        <v>42208</v>
      </c>
      <c r="B26" s="30">
        <v>586710</v>
      </c>
      <c r="C26" s="30">
        <v>84984.269180000003</v>
      </c>
      <c r="D26" s="30">
        <v>0</v>
      </c>
      <c r="E26" s="30">
        <v>0</v>
      </c>
      <c r="F26" s="30">
        <f t="shared" si="8"/>
        <v>671694.26918000006</v>
      </c>
      <c r="G26" s="31">
        <f>(53100*0.988-H26*0.988)</f>
        <v>37810.76</v>
      </c>
      <c r="H26" s="31">
        <v>14830</v>
      </c>
      <c r="I26" s="31">
        <v>360</v>
      </c>
      <c r="J26" s="45">
        <f>(H26+I26)*0.99</f>
        <v>15038.1</v>
      </c>
      <c r="K26" s="44">
        <f t="shared" si="1"/>
        <v>52848.86</v>
      </c>
      <c r="L26" s="44">
        <f>F26/G26</f>
        <v>17.764632850014124</v>
      </c>
      <c r="M26" s="33">
        <v>568</v>
      </c>
      <c r="N26" s="33">
        <v>1832</v>
      </c>
      <c r="O26" s="33">
        <f t="shared" si="3"/>
        <v>2400</v>
      </c>
      <c r="P26" s="34">
        <f t="shared" si="2"/>
        <v>366.64534343886464</v>
      </c>
      <c r="Q26" s="33">
        <v>1360</v>
      </c>
      <c r="R26" s="33">
        <v>560</v>
      </c>
      <c r="S26" s="48">
        <f t="shared" si="6"/>
        <v>55.269439800000001</v>
      </c>
    </row>
    <row r="27" spans="1:19">
      <c r="A27" s="47">
        <v>42209</v>
      </c>
      <c r="B27" s="30">
        <v>580716</v>
      </c>
      <c r="C27" s="30">
        <v>84964.931499999992</v>
      </c>
      <c r="D27" s="30">
        <v>0</v>
      </c>
      <c r="E27" s="30">
        <v>0</v>
      </c>
      <c r="F27" s="30">
        <f t="shared" si="8"/>
        <v>665680.93149999995</v>
      </c>
      <c r="G27" s="31">
        <f>(52700*0.994-H27*0.994)</f>
        <v>39024.44</v>
      </c>
      <c r="H27" s="31">
        <v>13440</v>
      </c>
      <c r="I27" s="31">
        <v>360</v>
      </c>
      <c r="J27" s="45">
        <f>(H27+I27)*0.99</f>
        <v>13662</v>
      </c>
      <c r="K27" s="44">
        <f>G27+J27</f>
        <v>52686.44</v>
      </c>
      <c r="L27" s="44">
        <f>F27/G27</f>
        <v>17.058052120671043</v>
      </c>
      <c r="M27" s="33">
        <v>597</v>
      </c>
      <c r="N27" s="33">
        <v>1673</v>
      </c>
      <c r="O27" s="33">
        <f t="shared" si="3"/>
        <v>2270</v>
      </c>
      <c r="P27" s="34">
        <f>F27/N27</f>
        <v>397.89655200239088</v>
      </c>
      <c r="Q27" s="33">
        <v>1430</v>
      </c>
      <c r="R27" s="33">
        <v>610</v>
      </c>
      <c r="S27" s="48">
        <f>K27*0.00093+O27*0.00255</f>
        <v>54.786889200000005</v>
      </c>
    </row>
    <row r="28" spans="1:19">
      <c r="A28" s="47">
        <v>42210</v>
      </c>
      <c r="B28" s="30">
        <v>557158</v>
      </c>
      <c r="C28" s="30">
        <v>83190.699359999999</v>
      </c>
      <c r="D28" s="30">
        <v>0</v>
      </c>
      <c r="E28" s="30">
        <v>0</v>
      </c>
      <c r="F28" s="30">
        <f t="shared" si="8"/>
        <v>640348.69935999997</v>
      </c>
      <c r="G28" s="31">
        <f>(51800*0.992-H28*0.992)</f>
        <v>36674.239999999998</v>
      </c>
      <c r="H28" s="31">
        <v>14830</v>
      </c>
      <c r="I28" s="31">
        <v>360</v>
      </c>
      <c r="J28" s="45">
        <f t="shared" si="4"/>
        <v>15038.1</v>
      </c>
      <c r="K28" s="44">
        <f t="shared" si="1"/>
        <v>51712.34</v>
      </c>
      <c r="L28" s="44">
        <f t="shared" ref="L28:L34" si="9">F28/G28</f>
        <v>17.460449060703098</v>
      </c>
      <c r="M28" s="33">
        <v>628</v>
      </c>
      <c r="N28" s="33">
        <v>1633</v>
      </c>
      <c r="O28" s="33">
        <f t="shared" si="3"/>
        <v>2261</v>
      </c>
      <c r="P28" s="34">
        <f>F28/N28</f>
        <v>392.13025067973052</v>
      </c>
      <c r="Q28" s="33">
        <v>1405</v>
      </c>
      <c r="R28" s="33">
        <v>625</v>
      </c>
      <c r="S28" s="48">
        <f t="shared" si="6"/>
        <v>53.858026199999998</v>
      </c>
    </row>
    <row r="29" spans="1:19">
      <c r="A29" s="47">
        <v>42211</v>
      </c>
      <c r="B29" s="30">
        <v>575646</v>
      </c>
      <c r="C29" s="30">
        <v>83998.047500000001</v>
      </c>
      <c r="D29" s="30">
        <v>0</v>
      </c>
      <c r="E29" s="30">
        <v>0</v>
      </c>
      <c r="F29" s="30">
        <f t="shared" si="8"/>
        <v>659644.04749999999</v>
      </c>
      <c r="G29" s="31">
        <f>(40900*0.997-H29*0.997)</f>
        <v>34476.26</v>
      </c>
      <c r="H29" s="31">
        <v>6320</v>
      </c>
      <c r="I29" s="31">
        <v>324</v>
      </c>
      <c r="J29" s="45">
        <f t="shared" si="4"/>
        <v>6577.5599999999995</v>
      </c>
      <c r="K29" s="44">
        <f t="shared" si="1"/>
        <v>41053.82</v>
      </c>
      <c r="L29" s="44">
        <f t="shared" si="9"/>
        <v>19.133283236058666</v>
      </c>
      <c r="M29" s="33">
        <v>0</v>
      </c>
      <c r="N29" s="33">
        <v>1841</v>
      </c>
      <c r="O29" s="33">
        <f t="shared" si="3"/>
        <v>1841</v>
      </c>
      <c r="P29" s="34">
        <f>F29/N29</f>
        <v>358.30746740901685</v>
      </c>
      <c r="Q29" s="33">
        <v>1422</v>
      </c>
      <c r="R29" s="33">
        <v>608</v>
      </c>
      <c r="S29" s="48">
        <f t="shared" si="6"/>
        <v>42.874602600000003</v>
      </c>
    </row>
    <row r="30" spans="1:19">
      <c r="A30" s="47">
        <v>42212</v>
      </c>
      <c r="B30" s="30">
        <v>593165</v>
      </c>
      <c r="C30" s="30">
        <v>75078.542600000001</v>
      </c>
      <c r="D30" s="30">
        <v>0</v>
      </c>
      <c r="E30" s="30">
        <v>0</v>
      </c>
      <c r="F30" s="30">
        <f t="shared" si="8"/>
        <v>668243.54260000004</v>
      </c>
      <c r="G30" s="31">
        <f>(51200*0.994-H30*0.994)</f>
        <v>36778</v>
      </c>
      <c r="H30" s="31">
        <v>14200</v>
      </c>
      <c r="I30" s="31">
        <v>360</v>
      </c>
      <c r="J30" s="45">
        <f t="shared" si="4"/>
        <v>14414.4</v>
      </c>
      <c r="K30" s="44">
        <f t="shared" si="1"/>
        <v>51192.4</v>
      </c>
      <c r="L30" s="44">
        <f t="shared" si="9"/>
        <v>18.169654211757031</v>
      </c>
      <c r="M30" s="33">
        <v>697</v>
      </c>
      <c r="N30" s="33">
        <v>1744</v>
      </c>
      <c r="O30" s="33">
        <f t="shared" si="3"/>
        <v>2441</v>
      </c>
      <c r="P30" s="34">
        <f>F30/N30</f>
        <v>383.16716892201839</v>
      </c>
      <c r="Q30" s="33">
        <v>1430</v>
      </c>
      <c r="R30" s="33">
        <v>595</v>
      </c>
      <c r="S30" s="48">
        <f t="shared" si="6"/>
        <v>53.833482000000004</v>
      </c>
    </row>
    <row r="31" spans="1:19">
      <c r="A31" s="47">
        <v>42213</v>
      </c>
      <c r="B31" s="40">
        <v>601321</v>
      </c>
      <c r="C31" s="30">
        <v>83799.836280000003</v>
      </c>
      <c r="D31" s="30">
        <v>0</v>
      </c>
      <c r="E31" s="30">
        <v>0</v>
      </c>
      <c r="F31" s="30">
        <f t="shared" si="8"/>
        <v>685120.83628000005</v>
      </c>
      <c r="G31" s="31">
        <f>(52000*0.992-H31*0.992)</f>
        <v>37656.32</v>
      </c>
      <c r="H31" s="31">
        <v>14040</v>
      </c>
      <c r="I31" s="31">
        <v>336</v>
      </c>
      <c r="J31" s="45">
        <f t="shared" si="4"/>
        <v>14232.24</v>
      </c>
      <c r="K31" s="44">
        <f t="shared" si="1"/>
        <v>51888.56</v>
      </c>
      <c r="L31" s="44">
        <f t="shared" si="9"/>
        <v>18.194046478253853</v>
      </c>
      <c r="M31" s="33">
        <v>599</v>
      </c>
      <c r="N31" s="33">
        <v>1703</v>
      </c>
      <c r="O31" s="33">
        <f t="shared" si="3"/>
        <v>2302</v>
      </c>
      <c r="P31" s="34">
        <f t="shared" si="2"/>
        <v>402.3023113799178</v>
      </c>
      <c r="Q31" s="33">
        <v>1425</v>
      </c>
      <c r="R31" s="33">
        <v>615</v>
      </c>
      <c r="S31" s="48">
        <f t="shared" si="6"/>
        <v>54.126460800000004</v>
      </c>
    </row>
    <row r="32" spans="1:19">
      <c r="A32" s="47">
        <v>42214</v>
      </c>
      <c r="B32" s="40">
        <v>607655</v>
      </c>
      <c r="C32" s="30">
        <v>84515.330439999991</v>
      </c>
      <c r="D32" s="30">
        <v>0</v>
      </c>
      <c r="E32" s="30">
        <v>0</v>
      </c>
      <c r="F32" s="30">
        <f t="shared" si="8"/>
        <v>692170.33043999993</v>
      </c>
      <c r="G32" s="31">
        <f>(50900*0.99-H32*0.99)</f>
        <v>37342.800000000003</v>
      </c>
      <c r="H32" s="31">
        <v>13180</v>
      </c>
      <c r="I32" s="31">
        <v>324</v>
      </c>
      <c r="J32" s="45">
        <f t="shared" si="4"/>
        <v>13368.96</v>
      </c>
      <c r="K32" s="44">
        <f t="shared" si="1"/>
        <v>50711.76</v>
      </c>
      <c r="L32" s="44">
        <f t="shared" si="9"/>
        <v>18.535576615572477</v>
      </c>
      <c r="M32" s="33">
        <v>580</v>
      </c>
      <c r="N32" s="33">
        <v>1789</v>
      </c>
      <c r="O32" s="33">
        <f>N32+M32</f>
        <v>2369</v>
      </c>
      <c r="P32" s="34">
        <f t="shared" si="2"/>
        <v>386.90348263834539</v>
      </c>
      <c r="Q32" s="33">
        <v>1450</v>
      </c>
      <c r="R32" s="33">
        <v>590</v>
      </c>
      <c r="S32" s="48">
        <f t="shared" si="6"/>
        <v>53.202886800000009</v>
      </c>
    </row>
    <row r="33" spans="1:19">
      <c r="A33" s="47">
        <v>42215</v>
      </c>
      <c r="B33" s="40">
        <v>612447</v>
      </c>
      <c r="C33" s="30">
        <v>83277.718919999999</v>
      </c>
      <c r="D33" s="30">
        <v>0</v>
      </c>
      <c r="E33" s="30">
        <v>0</v>
      </c>
      <c r="F33" s="30">
        <f t="shared" si="8"/>
        <v>695724.71892000001</v>
      </c>
      <c r="G33" s="31">
        <f>(51100*0.99-H33*0.99)</f>
        <v>36342.9</v>
      </c>
      <c r="H33" s="31">
        <v>14390</v>
      </c>
      <c r="I33" s="31">
        <v>336</v>
      </c>
      <c r="J33" s="45">
        <f t="shared" si="4"/>
        <v>14578.74</v>
      </c>
      <c r="K33" s="44">
        <f t="shared" si="1"/>
        <v>50921.64</v>
      </c>
      <c r="L33" s="44">
        <f t="shared" si="9"/>
        <v>19.143346263506764</v>
      </c>
      <c r="M33" s="33">
        <v>573</v>
      </c>
      <c r="N33" s="33">
        <v>1701</v>
      </c>
      <c r="O33" s="33">
        <f t="shared" si="3"/>
        <v>2274</v>
      </c>
      <c r="P33" s="34">
        <f t="shared" si="2"/>
        <v>409.00924098765432</v>
      </c>
      <c r="Q33" s="33">
        <v>1432</v>
      </c>
      <c r="R33" s="33">
        <v>620</v>
      </c>
      <c r="S33" s="48">
        <f t="shared" si="6"/>
        <v>53.155825199999995</v>
      </c>
    </row>
    <row r="34" spans="1:19">
      <c r="A34" s="47">
        <v>42216</v>
      </c>
      <c r="B34" s="40">
        <v>605219</v>
      </c>
      <c r="C34" s="30">
        <v>85458</v>
      </c>
      <c r="D34" s="30">
        <v>0</v>
      </c>
      <c r="E34" s="30">
        <v>0</v>
      </c>
      <c r="F34" s="30">
        <f t="shared" si="8"/>
        <v>690677</v>
      </c>
      <c r="G34" s="31">
        <f>(50700*0.994-H34*0.994)</f>
        <v>37583.14</v>
      </c>
      <c r="H34" s="31">
        <v>12890</v>
      </c>
      <c r="I34" s="31">
        <v>312</v>
      </c>
      <c r="J34" s="45">
        <f t="shared" si="4"/>
        <v>13069.98</v>
      </c>
      <c r="K34" s="44">
        <f t="shared" si="1"/>
        <v>50653.119999999995</v>
      </c>
      <c r="L34" s="44">
        <f t="shared" si="9"/>
        <v>18.377309612767853</v>
      </c>
      <c r="M34" s="33">
        <v>564</v>
      </c>
      <c r="N34" s="33">
        <v>1640</v>
      </c>
      <c r="O34" s="33">
        <f t="shared" si="3"/>
        <v>2204</v>
      </c>
      <c r="P34" s="34">
        <f t="shared" si="2"/>
        <v>421.14451219512193</v>
      </c>
      <c r="Q34" s="33">
        <v>1440</v>
      </c>
      <c r="R34" s="33">
        <v>610</v>
      </c>
      <c r="S34" s="48">
        <f t="shared" si="6"/>
        <v>52.7276016</v>
      </c>
    </row>
    <row r="35" spans="1:19">
      <c r="A35" s="55" t="s">
        <v>3</v>
      </c>
      <c r="B35" s="49">
        <f>SUM(B2:B31)</f>
        <v>16682645</v>
      </c>
      <c r="C35" s="49">
        <f>SUM(C2:C31)</f>
        <v>2073560.0887199999</v>
      </c>
      <c r="D35" s="49">
        <f>SUM(D2:D31)</f>
        <v>0</v>
      </c>
      <c r="E35" s="49">
        <f>SUM(E2:E31)</f>
        <v>0</v>
      </c>
      <c r="F35" s="49">
        <f t="shared" ref="F35:K35" si="10">SUM(F2:F31)</f>
        <v>18756205.088719998</v>
      </c>
      <c r="G35" s="50">
        <f t="shared" si="10"/>
        <v>1047578.7099999998</v>
      </c>
      <c r="H35" s="51">
        <f t="shared" si="10"/>
        <v>358530</v>
      </c>
      <c r="I35" s="51">
        <f t="shared" si="10"/>
        <v>7673</v>
      </c>
      <c r="J35" s="50">
        <f t="shared" si="10"/>
        <v>362540.96999999991</v>
      </c>
      <c r="K35" s="50">
        <f t="shared" si="10"/>
        <v>1410119.6800000002</v>
      </c>
      <c r="L35" s="52">
        <f>F35/G35</f>
        <v>17.904339702283565</v>
      </c>
      <c r="M35" s="51">
        <f>SUM(M2:M34)</f>
        <v>17033</v>
      </c>
      <c r="N35" s="51">
        <f>SUM(N2:N34)</f>
        <v>53870</v>
      </c>
      <c r="O35" s="51">
        <f>SUM(O2:O31)</f>
        <v>64056</v>
      </c>
      <c r="P35" s="53">
        <f>F35/N35</f>
        <v>348.17533114386481</v>
      </c>
      <c r="Q35" s="54">
        <f>SUM(Q2:Q31)</f>
        <v>39229</v>
      </c>
      <c r="R35" s="54">
        <f>SUM(R2:R31)</f>
        <v>19251</v>
      </c>
      <c r="S35" s="56">
        <f>SUM(S2:S31)</f>
        <v>1474.7541024</v>
      </c>
    </row>
    <row r="36" spans="1:19" ht="15.75" thickBot="1">
      <c r="A36" s="57" t="s">
        <v>21</v>
      </c>
      <c r="B36" s="58">
        <f>AVERAGE(B4:B34)</f>
        <v>597031.16129032255</v>
      </c>
      <c r="C36" s="58">
        <f>AVERAGE(C4:C34)</f>
        <v>75058.423809032261</v>
      </c>
      <c r="D36" s="58">
        <f>AVERAGE(D4:D33)</f>
        <v>0</v>
      </c>
      <c r="E36" s="58">
        <f>AVERAGE(E4:E33)</f>
        <v>0</v>
      </c>
      <c r="F36" s="58">
        <f t="shared" ref="F36:K36" si="11">AVERAGE(F4:F34)</f>
        <v>672089.58509935474</v>
      </c>
      <c r="G36" s="58">
        <f t="shared" si="11"/>
        <v>37382.179032258049</v>
      </c>
      <c r="H36" s="58">
        <f t="shared" si="11"/>
        <v>12870.645161290322</v>
      </c>
      <c r="I36" s="58">
        <f t="shared" si="11"/>
        <v>278.87096774193549</v>
      </c>
      <c r="J36" s="58">
        <f t="shared" si="11"/>
        <v>13018.020967741932</v>
      </c>
      <c r="K36" s="58">
        <f t="shared" si="11"/>
        <v>50400.200000000004</v>
      </c>
      <c r="L36" s="58">
        <f>F36/G36</f>
        <v>17.978876633151621</v>
      </c>
      <c r="M36" s="58">
        <f>AVERAGE(M4:M34)</f>
        <v>549.45161290322585</v>
      </c>
      <c r="N36" s="58">
        <f>AVERAGE(N4:N34)</f>
        <v>1737.741935483871</v>
      </c>
      <c r="O36" s="58">
        <f>AVERAGE(O4:O34)</f>
        <v>2287.1935483870966</v>
      </c>
      <c r="P36" s="58">
        <f>F36/N36</f>
        <v>386.76029586188969</v>
      </c>
      <c r="Q36" s="58">
        <f>AVERAGE(Q4:Q34)</f>
        <v>1404.8709677419354</v>
      </c>
      <c r="R36" s="58">
        <f>AVERAGE(R4:R34)</f>
        <v>679.70967741935488</v>
      </c>
      <c r="S36" s="59">
        <f>AVERAGE(S4:S34)</f>
        <v>52.7045295483871</v>
      </c>
    </row>
    <row r="37" spans="1:19"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</row>
    <row r="38" spans="1:19"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</row>
    <row r="39" spans="1:19"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</row>
    <row r="40" spans="1:19">
      <c r="B40" s="41"/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</row>
    <row r="41" spans="1:19"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</row>
    <row r="42" spans="1:19">
      <c r="B42" s="41"/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</row>
    <row r="43" spans="1:19">
      <c r="B43" s="41"/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</row>
    <row r="44" spans="1:19">
      <c r="B44" s="41"/>
      <c r="C44" s="41"/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</row>
    <row r="45" spans="1:19">
      <c r="B45" s="41"/>
      <c r="C45" s="41"/>
      <c r="D45" s="41"/>
      <c r="E45" s="41"/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</row>
  </sheetData>
  <mergeCells count="12">
    <mergeCell ref="L2:L3"/>
    <mergeCell ref="O2:O3"/>
    <mergeCell ref="P2:P3"/>
    <mergeCell ref="B3:F3"/>
    <mergeCell ref="Q2:Q3"/>
    <mergeCell ref="R2:R3"/>
    <mergeCell ref="S2:S3"/>
    <mergeCell ref="A1:S1"/>
    <mergeCell ref="A2:A3"/>
    <mergeCell ref="G2:G3"/>
    <mergeCell ref="H2:J2"/>
    <mergeCell ref="K2:K3"/>
  </mergeCells>
  <pageMargins left="0.7" right="0.7" top="0.75" bottom="0.75" header="0.3" footer="0.3"/>
  <pageSetup orientation="portrait" verticalDpi="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S45"/>
  <sheetViews>
    <sheetView tabSelected="1" topLeftCell="D1" workbookViewId="0">
      <selection activeCell="R26" sqref="R26"/>
    </sheetView>
  </sheetViews>
  <sheetFormatPr defaultRowHeight="15"/>
  <cols>
    <col min="1" max="1" width="12.7109375" customWidth="1"/>
    <col min="2" max="2" width="15.7109375" customWidth="1"/>
    <col min="3" max="3" width="16.7109375" customWidth="1"/>
    <col min="4" max="4" width="16.5703125" customWidth="1"/>
    <col min="5" max="6" width="15.7109375" customWidth="1"/>
    <col min="7" max="7" width="11.140625" customWidth="1"/>
    <col min="8" max="8" width="10.42578125" customWidth="1"/>
    <col min="10" max="10" width="11.42578125" customWidth="1"/>
    <col min="11" max="11" width="10.5703125" bestFit="1" customWidth="1"/>
    <col min="12" max="12" width="10" bestFit="1" customWidth="1"/>
    <col min="17" max="17" width="9.42578125" customWidth="1"/>
    <col min="19" max="19" width="12.5703125" customWidth="1"/>
  </cols>
  <sheetData>
    <row r="1" spans="1:19" ht="15.75" thickBot="1">
      <c r="A1" s="84" t="s">
        <v>5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6"/>
    </row>
    <row r="2" spans="1:19" ht="60">
      <c r="A2" s="87" t="s">
        <v>0</v>
      </c>
      <c r="B2" s="46" t="s">
        <v>23</v>
      </c>
      <c r="C2" s="46" t="s">
        <v>25</v>
      </c>
      <c r="D2" s="46" t="s">
        <v>24</v>
      </c>
      <c r="E2" s="46" t="s">
        <v>26</v>
      </c>
      <c r="F2" s="46" t="s">
        <v>27</v>
      </c>
      <c r="G2" s="75" t="s">
        <v>6</v>
      </c>
      <c r="H2" s="89" t="s">
        <v>7</v>
      </c>
      <c r="I2" s="89"/>
      <c r="J2" s="89"/>
      <c r="K2" s="75" t="s">
        <v>10</v>
      </c>
      <c r="L2" s="75" t="s">
        <v>13</v>
      </c>
      <c r="M2" s="60" t="s">
        <v>14</v>
      </c>
      <c r="N2" s="60" t="s">
        <v>15</v>
      </c>
      <c r="O2" s="80" t="s">
        <v>11</v>
      </c>
      <c r="P2" s="75" t="s">
        <v>12</v>
      </c>
      <c r="Q2" s="80" t="s">
        <v>4</v>
      </c>
      <c r="R2" s="80" t="s">
        <v>1</v>
      </c>
      <c r="S2" s="82" t="s">
        <v>2</v>
      </c>
    </row>
    <row r="3" spans="1:19" ht="30">
      <c r="A3" s="88"/>
      <c r="B3" s="77" t="s">
        <v>28</v>
      </c>
      <c r="C3" s="78"/>
      <c r="D3" s="78"/>
      <c r="E3" s="78"/>
      <c r="F3" s="79"/>
      <c r="G3" s="76"/>
      <c r="H3" s="61" t="s">
        <v>9</v>
      </c>
      <c r="I3" s="61" t="s">
        <v>8</v>
      </c>
      <c r="J3" s="61" t="s">
        <v>3</v>
      </c>
      <c r="K3" s="76"/>
      <c r="L3" s="76"/>
      <c r="M3" s="61"/>
      <c r="N3" s="61"/>
      <c r="O3" s="81"/>
      <c r="P3" s="76"/>
      <c r="Q3" s="81"/>
      <c r="R3" s="81"/>
      <c r="S3" s="83"/>
    </row>
    <row r="4" spans="1:19">
      <c r="A4" s="47">
        <v>42217</v>
      </c>
      <c r="B4" s="30">
        <v>573342</v>
      </c>
      <c r="C4" s="30">
        <v>84481.489499999996</v>
      </c>
      <c r="D4" s="30">
        <v>0</v>
      </c>
      <c r="E4" s="30">
        <v>0</v>
      </c>
      <c r="F4" s="30">
        <f t="shared" ref="F4:F34" si="0">B4+C4+D4+E4</f>
        <v>657823.48950000003</v>
      </c>
      <c r="G4" s="31">
        <f>(47200*0.995-H4*0.995)</f>
        <v>36755.300000000003</v>
      </c>
      <c r="H4" s="31">
        <v>10260</v>
      </c>
      <c r="I4" s="31">
        <v>300</v>
      </c>
      <c r="J4" s="31">
        <f>(H4+I4)*0.99</f>
        <v>10454.4</v>
      </c>
      <c r="K4" s="44">
        <f t="shared" ref="K4:K34" si="1">G4+J4</f>
        <v>47209.700000000004</v>
      </c>
      <c r="L4" s="44">
        <f>F4/G4</f>
        <v>17.897377779531116</v>
      </c>
      <c r="M4" s="32">
        <v>451</v>
      </c>
      <c r="N4" s="32">
        <v>1829</v>
      </c>
      <c r="O4" s="33">
        <f>N4+M4</f>
        <v>2280</v>
      </c>
      <c r="P4" s="34">
        <f t="shared" ref="P4:P34" si="2">F4/N4</f>
        <v>359.66292482230728</v>
      </c>
      <c r="Q4" s="35">
        <v>1428</v>
      </c>
      <c r="R4" s="33">
        <v>618</v>
      </c>
      <c r="S4" s="48">
        <f>K4*0.00093+O4*0.00255</f>
        <v>49.719021000000005</v>
      </c>
    </row>
    <row r="5" spans="1:19">
      <c r="A5" s="47">
        <v>42218</v>
      </c>
      <c r="B5" s="30">
        <v>598842</v>
      </c>
      <c r="C5" s="30">
        <v>80580.112559999994</v>
      </c>
      <c r="D5" s="30">
        <v>0</v>
      </c>
      <c r="E5" s="30">
        <v>0</v>
      </c>
      <c r="F5" s="30">
        <f t="shared" si="0"/>
        <v>679422.11256000004</v>
      </c>
      <c r="G5" s="31">
        <f>(44900*0.993-H5*0.993)</f>
        <v>37485.75</v>
      </c>
      <c r="H5" s="31">
        <v>7150</v>
      </c>
      <c r="I5" s="31">
        <v>288</v>
      </c>
      <c r="J5" s="31">
        <f>(H5+I5)*0.99</f>
        <v>7363.62</v>
      </c>
      <c r="K5" s="44">
        <f t="shared" si="1"/>
        <v>44849.37</v>
      </c>
      <c r="L5" s="44">
        <f>F5/G5</f>
        <v>18.124810429563237</v>
      </c>
      <c r="M5" s="32">
        <v>0</v>
      </c>
      <c r="N5" s="32">
        <v>1843</v>
      </c>
      <c r="O5" s="33">
        <f t="shared" ref="O5:O34" si="3">N5+M5</f>
        <v>1843</v>
      </c>
      <c r="P5" s="34">
        <f t="shared" si="2"/>
        <v>368.65008820401522</v>
      </c>
      <c r="Q5" s="35">
        <v>1439</v>
      </c>
      <c r="R5" s="33">
        <v>602</v>
      </c>
      <c r="S5" s="48">
        <f>K5*0.00093+O5*0.00255</f>
        <v>46.409564100000004</v>
      </c>
    </row>
    <row r="6" spans="1:19">
      <c r="A6" s="47">
        <v>42219</v>
      </c>
      <c r="B6" s="30">
        <v>608934</v>
      </c>
      <c r="C6" s="30">
        <v>78738.198539999998</v>
      </c>
      <c r="D6" s="30">
        <v>0</v>
      </c>
      <c r="E6" s="30">
        <v>0</v>
      </c>
      <c r="F6" s="30">
        <f t="shared" si="0"/>
        <v>687672.19854000001</v>
      </c>
      <c r="G6" s="31">
        <f>(50600*0.994-H6*0.994)</f>
        <v>37642.78</v>
      </c>
      <c r="H6" s="31">
        <v>12730</v>
      </c>
      <c r="I6" s="31">
        <v>312</v>
      </c>
      <c r="J6" s="31">
        <f>(H6+I6)*0.99</f>
        <v>12911.58</v>
      </c>
      <c r="K6" s="44">
        <f t="shared" si="1"/>
        <v>50554.36</v>
      </c>
      <c r="L6" s="44">
        <f>F6/G6</f>
        <v>18.268369088042913</v>
      </c>
      <c r="M6" s="32">
        <v>442</v>
      </c>
      <c r="N6" s="32">
        <v>1856</v>
      </c>
      <c r="O6" s="33">
        <f t="shared" si="3"/>
        <v>2298</v>
      </c>
      <c r="P6" s="34">
        <f t="shared" si="2"/>
        <v>370.51303800646554</v>
      </c>
      <c r="Q6" s="35">
        <v>1410</v>
      </c>
      <c r="R6" s="33">
        <v>590</v>
      </c>
      <c r="S6" s="48">
        <f>K6*0.00093+O6*0.00255</f>
        <v>52.875454800000007</v>
      </c>
    </row>
    <row r="7" spans="1:19">
      <c r="A7" s="47">
        <v>42220</v>
      </c>
      <c r="B7" s="30">
        <v>611084</v>
      </c>
      <c r="C7" s="30">
        <v>83297.056599999996</v>
      </c>
      <c r="D7" s="30">
        <v>0</v>
      </c>
      <c r="E7" s="30">
        <v>0</v>
      </c>
      <c r="F7" s="30">
        <f t="shared" si="0"/>
        <v>694381.05660000001</v>
      </c>
      <c r="G7" s="31">
        <f>(53600*0.995-H7*0.995)</f>
        <v>40884.550000000003</v>
      </c>
      <c r="H7" s="31">
        <v>12510</v>
      </c>
      <c r="I7" s="31">
        <v>324</v>
      </c>
      <c r="J7" s="31">
        <f t="shared" ref="J7:J34" si="4">(H7+I7)*0.99</f>
        <v>12705.66</v>
      </c>
      <c r="K7" s="44">
        <f t="shared" si="1"/>
        <v>53590.210000000006</v>
      </c>
      <c r="L7" s="44">
        <f t="shared" ref="L7:L22" si="5">F7/G7</f>
        <v>16.983947642813728</v>
      </c>
      <c r="M7" s="32">
        <v>488</v>
      </c>
      <c r="N7" s="32">
        <v>2011</v>
      </c>
      <c r="O7" s="33">
        <f t="shared" si="3"/>
        <v>2499</v>
      </c>
      <c r="P7" s="34">
        <f t="shared" si="2"/>
        <v>345.29142545997018</v>
      </c>
      <c r="Q7" s="35">
        <v>1440</v>
      </c>
      <c r="R7" s="33">
        <v>630</v>
      </c>
      <c r="S7" s="48">
        <f t="shared" ref="S7:S34" si="6">K7*0.00093+O7*0.00255</f>
        <v>56.211345300000012</v>
      </c>
    </row>
    <row r="8" spans="1:19">
      <c r="A8" s="47">
        <v>42221</v>
      </c>
      <c r="B8" s="30">
        <v>600389</v>
      </c>
      <c r="C8" s="30">
        <v>77413.567459999991</v>
      </c>
      <c r="D8" s="30">
        <v>0</v>
      </c>
      <c r="E8" s="30">
        <v>0</v>
      </c>
      <c r="F8" s="30">
        <f t="shared" si="0"/>
        <v>677802.56746000005</v>
      </c>
      <c r="G8" s="31">
        <f>(54000*0.993-H8*0.993)</f>
        <v>40474.68</v>
      </c>
      <c r="H8" s="31">
        <v>13240</v>
      </c>
      <c r="I8" s="31">
        <v>324</v>
      </c>
      <c r="J8" s="31">
        <f t="shared" si="4"/>
        <v>13428.36</v>
      </c>
      <c r="K8" s="44">
        <f t="shared" si="1"/>
        <v>53903.040000000001</v>
      </c>
      <c r="L8" s="44">
        <f t="shared" si="5"/>
        <v>16.746335424023119</v>
      </c>
      <c r="M8" s="32">
        <v>468</v>
      </c>
      <c r="N8" s="32">
        <v>1688</v>
      </c>
      <c r="O8" s="33">
        <f t="shared" si="3"/>
        <v>2156</v>
      </c>
      <c r="P8" s="34">
        <f t="shared" si="2"/>
        <v>401.54180536729859</v>
      </c>
      <c r="Q8" s="35">
        <v>1410</v>
      </c>
      <c r="R8" s="33">
        <v>610</v>
      </c>
      <c r="S8" s="48">
        <f t="shared" si="6"/>
        <v>55.627627199999999</v>
      </c>
    </row>
    <row r="9" spans="1:19">
      <c r="A9" s="47">
        <v>42222</v>
      </c>
      <c r="B9" s="36">
        <v>593561</v>
      </c>
      <c r="C9" s="30">
        <v>79420</v>
      </c>
      <c r="D9" s="30">
        <v>0</v>
      </c>
      <c r="E9" s="30">
        <v>0</v>
      </c>
      <c r="F9" s="30">
        <f t="shared" si="0"/>
        <v>672981</v>
      </c>
      <c r="G9" s="31">
        <f>(52700*0.992-H9*0.992)</f>
        <v>39600.639999999999</v>
      </c>
      <c r="H9" s="31">
        <v>12780</v>
      </c>
      <c r="I9" s="31">
        <v>336</v>
      </c>
      <c r="J9" s="31">
        <f t="shared" si="4"/>
        <v>12984.84</v>
      </c>
      <c r="K9" s="44">
        <f t="shared" si="1"/>
        <v>52585.479999999996</v>
      </c>
      <c r="L9" s="44">
        <f t="shared" si="5"/>
        <v>16.99419504331243</v>
      </c>
      <c r="M9" s="37">
        <v>501</v>
      </c>
      <c r="N9" s="37">
        <v>1804</v>
      </c>
      <c r="O9" s="33">
        <f t="shared" si="3"/>
        <v>2305</v>
      </c>
      <c r="P9" s="34">
        <f t="shared" si="2"/>
        <v>373.04933481152995</v>
      </c>
      <c r="Q9" s="38">
        <v>1412</v>
      </c>
      <c r="R9" s="37">
        <v>670</v>
      </c>
      <c r="S9" s="48">
        <f t="shared" si="6"/>
        <v>54.782246399999998</v>
      </c>
    </row>
    <row r="10" spans="1:19">
      <c r="A10" s="47">
        <v>42223</v>
      </c>
      <c r="B10" s="36">
        <v>587285</v>
      </c>
      <c r="C10" s="30">
        <v>66565</v>
      </c>
      <c r="D10" s="30">
        <v>0</v>
      </c>
      <c r="E10" s="30">
        <v>0</v>
      </c>
      <c r="F10" s="30">
        <f t="shared" si="0"/>
        <v>653850</v>
      </c>
      <c r="G10" s="31">
        <f>(44700*0.997-H10*0.997)</f>
        <v>33788.33</v>
      </c>
      <c r="H10" s="31">
        <v>10810</v>
      </c>
      <c r="I10" s="31">
        <v>310</v>
      </c>
      <c r="J10" s="31">
        <f t="shared" si="4"/>
        <v>11008.8</v>
      </c>
      <c r="K10" s="44">
        <f t="shared" si="1"/>
        <v>44797.130000000005</v>
      </c>
      <c r="L10" s="44">
        <f t="shared" si="5"/>
        <v>19.35135592673565</v>
      </c>
      <c r="M10" s="33">
        <v>434</v>
      </c>
      <c r="N10" s="33">
        <v>1510</v>
      </c>
      <c r="O10" s="33">
        <f t="shared" si="3"/>
        <v>1944</v>
      </c>
      <c r="P10" s="34">
        <f t="shared" si="2"/>
        <v>433.01324503311258</v>
      </c>
      <c r="Q10" s="35">
        <v>1392</v>
      </c>
      <c r="R10" s="33">
        <v>625</v>
      </c>
      <c r="S10" s="48">
        <f t="shared" si="6"/>
        <v>46.61853090000001</v>
      </c>
    </row>
    <row r="11" spans="1:19">
      <c r="A11" s="47">
        <v>42224</v>
      </c>
      <c r="B11" s="36">
        <v>575747</v>
      </c>
      <c r="C11" s="30">
        <v>75668.341839999994</v>
      </c>
      <c r="D11" s="30">
        <v>0</v>
      </c>
      <c r="E11" s="30">
        <v>0</v>
      </c>
      <c r="F11" s="30">
        <f t="shared" si="0"/>
        <v>651415.34184000001</v>
      </c>
      <c r="G11" s="31">
        <f>(46500*0.993-H11*0.993)</f>
        <v>34169.129999999997</v>
      </c>
      <c r="H11" s="31">
        <v>12090</v>
      </c>
      <c r="I11" s="31">
        <v>312</v>
      </c>
      <c r="J11" s="31">
        <f t="shared" si="4"/>
        <v>12277.98</v>
      </c>
      <c r="K11" s="44">
        <f t="shared" si="1"/>
        <v>46447.11</v>
      </c>
      <c r="L11" s="44">
        <f t="shared" si="5"/>
        <v>19.064440383468941</v>
      </c>
      <c r="M11" s="33">
        <v>464</v>
      </c>
      <c r="N11" s="33">
        <v>1646</v>
      </c>
      <c r="O11" s="33">
        <f t="shared" si="3"/>
        <v>2110</v>
      </c>
      <c r="P11" s="34">
        <f>F11/N11</f>
        <v>395.75658678007289</v>
      </c>
      <c r="Q11" s="35">
        <v>1382</v>
      </c>
      <c r="R11" s="33">
        <v>590</v>
      </c>
      <c r="S11" s="48">
        <f t="shared" si="6"/>
        <v>48.576312299999998</v>
      </c>
    </row>
    <row r="12" spans="1:19">
      <c r="A12" s="47">
        <v>42225</v>
      </c>
      <c r="B12" s="36">
        <v>564056</v>
      </c>
      <c r="C12" s="30">
        <v>75528.143660000002</v>
      </c>
      <c r="D12" s="30">
        <v>0</v>
      </c>
      <c r="E12" s="30">
        <v>0</v>
      </c>
      <c r="F12" s="30">
        <f t="shared" si="0"/>
        <v>639584.14366000006</v>
      </c>
      <c r="G12" s="31">
        <f>(39400*0.994-H12*0.994)</f>
        <v>33915.279999999999</v>
      </c>
      <c r="H12" s="31">
        <v>5280</v>
      </c>
      <c r="I12" s="31">
        <v>300</v>
      </c>
      <c r="J12" s="31">
        <f t="shared" si="4"/>
        <v>5524.2</v>
      </c>
      <c r="K12" s="44">
        <f t="shared" si="1"/>
        <v>39439.479999999996</v>
      </c>
      <c r="L12" s="44">
        <f t="shared" si="5"/>
        <v>18.858288761289899</v>
      </c>
      <c r="M12" s="33">
        <v>0</v>
      </c>
      <c r="N12" s="33">
        <v>1726</v>
      </c>
      <c r="O12" s="33">
        <f t="shared" si="3"/>
        <v>1726</v>
      </c>
      <c r="P12" s="34">
        <f t="shared" si="2"/>
        <v>370.55860003476249</v>
      </c>
      <c r="Q12" s="35">
        <v>1402</v>
      </c>
      <c r="R12" s="33">
        <v>1160</v>
      </c>
      <c r="S12" s="48">
        <f t="shared" si="6"/>
        <v>41.080016399999998</v>
      </c>
    </row>
    <row r="13" spans="1:19">
      <c r="A13" s="47">
        <v>42226</v>
      </c>
      <c r="B13" s="36">
        <v>610337</v>
      </c>
      <c r="C13" s="30">
        <v>75644.169739999998</v>
      </c>
      <c r="D13" s="30">
        <v>0</v>
      </c>
      <c r="E13" s="30">
        <v>0</v>
      </c>
      <c r="F13" s="36">
        <f>B13+C13+D13+E13</f>
        <v>685981.16974000004</v>
      </c>
      <c r="G13" s="31">
        <f>(52300*0.99-H13*0.99)</f>
        <v>39897</v>
      </c>
      <c r="H13" s="31">
        <v>12000</v>
      </c>
      <c r="I13" s="31">
        <v>1188</v>
      </c>
      <c r="J13" s="31">
        <f t="shared" si="4"/>
        <v>13056.119999999999</v>
      </c>
      <c r="K13" s="44">
        <f t="shared" si="1"/>
        <v>52953.119999999995</v>
      </c>
      <c r="L13" s="44">
        <f t="shared" si="5"/>
        <v>17.193803286963934</v>
      </c>
      <c r="M13" s="33">
        <v>600</v>
      </c>
      <c r="N13" s="33">
        <v>1739</v>
      </c>
      <c r="O13" s="33">
        <f t="shared" si="3"/>
        <v>2339</v>
      </c>
      <c r="P13" s="34">
        <f t="shared" si="2"/>
        <v>394.46875775733184</v>
      </c>
      <c r="Q13" s="35">
        <v>1419</v>
      </c>
      <c r="R13" s="33">
        <v>612</v>
      </c>
      <c r="S13" s="48">
        <f t="shared" si="6"/>
        <v>55.210851599999998</v>
      </c>
    </row>
    <row r="14" spans="1:19">
      <c r="A14" s="47">
        <v>42227</v>
      </c>
      <c r="B14" s="30">
        <v>685852</v>
      </c>
      <c r="C14" s="30">
        <v>75721.52046</v>
      </c>
      <c r="D14" s="30">
        <v>0</v>
      </c>
      <c r="E14" s="30">
        <v>0</v>
      </c>
      <c r="F14" s="36">
        <f>B14+C14+D14+E14</f>
        <v>761573.52046000003</v>
      </c>
      <c r="G14" s="31">
        <f>(47300*0.993-H14*0.993)</f>
        <v>36462.959999999999</v>
      </c>
      <c r="H14" s="31">
        <v>10580</v>
      </c>
      <c r="I14" s="31">
        <v>376</v>
      </c>
      <c r="J14" s="31">
        <f t="shared" si="4"/>
        <v>10846.44</v>
      </c>
      <c r="K14" s="44">
        <f t="shared" si="1"/>
        <v>47309.4</v>
      </c>
      <c r="L14" s="44">
        <f t="shared" si="5"/>
        <v>20.886223182648916</v>
      </c>
      <c r="M14" s="33">
        <v>557</v>
      </c>
      <c r="N14" s="33">
        <v>1913</v>
      </c>
      <c r="O14" s="33">
        <f t="shared" si="3"/>
        <v>2470</v>
      </c>
      <c r="P14" s="34">
        <f t="shared" si="2"/>
        <v>398.10429715629903</v>
      </c>
      <c r="Q14" s="35">
        <v>1380</v>
      </c>
      <c r="R14" s="33">
        <v>700</v>
      </c>
      <c r="S14" s="48">
        <f t="shared" si="6"/>
        <v>50.296242000000007</v>
      </c>
    </row>
    <row r="15" spans="1:19">
      <c r="A15" s="47">
        <v>42228</v>
      </c>
      <c r="B15" s="39">
        <v>586270</v>
      </c>
      <c r="C15" s="30">
        <v>76557.875119999997</v>
      </c>
      <c r="D15" s="30">
        <v>0</v>
      </c>
      <c r="E15" s="30">
        <v>0</v>
      </c>
      <c r="F15" s="36">
        <f>B15+C15+D15+E15</f>
        <v>662827.87511999998</v>
      </c>
      <c r="G15" s="31">
        <f>(48300*0.993-H15*0.993)</f>
        <v>36125.340000000004</v>
      </c>
      <c r="H15" s="31">
        <v>11920</v>
      </c>
      <c r="I15" s="31">
        <v>312</v>
      </c>
      <c r="J15" s="31">
        <f t="shared" si="4"/>
        <v>12109.68</v>
      </c>
      <c r="K15" s="44">
        <f t="shared" si="1"/>
        <v>48235.020000000004</v>
      </c>
      <c r="L15" s="44">
        <f t="shared" si="5"/>
        <v>18.348003786815568</v>
      </c>
      <c r="M15" s="33">
        <v>515</v>
      </c>
      <c r="N15" s="33">
        <v>1865</v>
      </c>
      <c r="O15" s="33">
        <f t="shared" si="3"/>
        <v>2380</v>
      </c>
      <c r="P15" s="34">
        <f t="shared" si="2"/>
        <v>355.40368639142088</v>
      </c>
      <c r="Q15" s="35">
        <v>1394</v>
      </c>
      <c r="R15" s="33">
        <v>530</v>
      </c>
      <c r="S15" s="48">
        <f t="shared" si="6"/>
        <v>50.927568600000008</v>
      </c>
    </row>
    <row r="16" spans="1:19">
      <c r="A16" s="47">
        <v>42229</v>
      </c>
      <c r="B16" s="30">
        <v>600434</v>
      </c>
      <c r="C16" s="30">
        <v>76828.602639999997</v>
      </c>
      <c r="D16" s="30">
        <v>0</v>
      </c>
      <c r="E16" s="30">
        <v>0</v>
      </c>
      <c r="F16" s="36">
        <f t="shared" si="0"/>
        <v>677262.60263999994</v>
      </c>
      <c r="G16" s="31">
        <f>(50400*0.992-H16*0.992)</f>
        <v>38509.440000000002</v>
      </c>
      <c r="H16" s="31">
        <v>11580</v>
      </c>
      <c r="I16" s="31">
        <v>324</v>
      </c>
      <c r="J16" s="31">
        <f t="shared" si="4"/>
        <v>11784.96</v>
      </c>
      <c r="K16" s="44">
        <f t="shared" si="1"/>
        <v>50294.400000000001</v>
      </c>
      <c r="L16" s="44">
        <f t="shared" si="5"/>
        <v>17.586924209752205</v>
      </c>
      <c r="M16" s="33">
        <v>486</v>
      </c>
      <c r="N16" s="33">
        <v>1721</v>
      </c>
      <c r="O16" s="33">
        <f t="shared" si="3"/>
        <v>2207</v>
      </c>
      <c r="P16" s="34">
        <f t="shared" si="2"/>
        <v>393.52853145845432</v>
      </c>
      <c r="Q16" s="35">
        <v>1407</v>
      </c>
      <c r="R16" s="33">
        <v>579</v>
      </c>
      <c r="S16" s="48">
        <f t="shared" si="6"/>
        <v>52.40164200000001</v>
      </c>
    </row>
    <row r="17" spans="1:19">
      <c r="A17" s="47">
        <v>42230</v>
      </c>
      <c r="B17" s="30">
        <v>567478</v>
      </c>
      <c r="C17" s="30">
        <v>76190.459199999998</v>
      </c>
      <c r="D17" s="30">
        <v>0</v>
      </c>
      <c r="E17" s="30">
        <v>0</v>
      </c>
      <c r="F17" s="30">
        <f t="shared" si="0"/>
        <v>643668.45920000004</v>
      </c>
      <c r="G17" s="31">
        <f>(47600*0.993-H17*0.993)</f>
        <v>36522.54</v>
      </c>
      <c r="H17" s="31">
        <v>10820</v>
      </c>
      <c r="I17" s="31">
        <v>324</v>
      </c>
      <c r="J17" s="31">
        <f t="shared" si="4"/>
        <v>11032.56</v>
      </c>
      <c r="K17" s="44">
        <f t="shared" si="1"/>
        <v>47555.1</v>
      </c>
      <c r="L17" s="44">
        <f t="shared" si="5"/>
        <v>17.623868964206761</v>
      </c>
      <c r="M17" s="33">
        <v>485</v>
      </c>
      <c r="N17" s="33">
        <v>1708</v>
      </c>
      <c r="O17" s="33">
        <f t="shared" si="3"/>
        <v>2193</v>
      </c>
      <c r="P17" s="34">
        <f t="shared" si="2"/>
        <v>376.85506978922717</v>
      </c>
      <c r="Q17" s="35">
        <v>1390</v>
      </c>
      <c r="R17" s="33">
        <v>587</v>
      </c>
      <c r="S17" s="48">
        <f t="shared" si="6"/>
        <v>49.818393</v>
      </c>
    </row>
    <row r="18" spans="1:19">
      <c r="A18" s="47">
        <v>42231</v>
      </c>
      <c r="B18" s="30">
        <v>548308</v>
      </c>
      <c r="C18" s="30">
        <v>77075.158060000002</v>
      </c>
      <c r="D18" s="30">
        <v>0</v>
      </c>
      <c r="E18" s="30">
        <v>0</v>
      </c>
      <c r="F18" s="30">
        <f t="shared" si="0"/>
        <v>625383.15806000005</v>
      </c>
      <c r="G18" s="31">
        <f>(40200*0.997-H18*0.997)</f>
        <v>34157.22</v>
      </c>
      <c r="H18" s="31">
        <v>5940</v>
      </c>
      <c r="I18" s="31">
        <v>312</v>
      </c>
      <c r="J18" s="45">
        <f t="shared" si="4"/>
        <v>6189.48</v>
      </c>
      <c r="K18" s="44">
        <f t="shared" si="1"/>
        <v>40346.699999999997</v>
      </c>
      <c r="L18" s="44">
        <f>F18/G18</f>
        <v>18.30895951309855</v>
      </c>
      <c r="M18" s="33">
        <v>0</v>
      </c>
      <c r="N18" s="33">
        <v>1870</v>
      </c>
      <c r="O18" s="33">
        <f t="shared" si="3"/>
        <v>1870</v>
      </c>
      <c r="P18" s="34">
        <f t="shared" si="2"/>
        <v>334.42949628877005</v>
      </c>
      <c r="Q18" s="35">
        <v>1399</v>
      </c>
      <c r="R18" s="33">
        <v>610</v>
      </c>
      <c r="S18" s="48">
        <f t="shared" si="6"/>
        <v>42.290931</v>
      </c>
    </row>
    <row r="19" spans="1:19">
      <c r="A19" s="47">
        <v>42232</v>
      </c>
      <c r="B19" s="30">
        <v>584074</v>
      </c>
      <c r="C19" s="30">
        <v>76180.790359999999</v>
      </c>
      <c r="D19" s="30">
        <v>0</v>
      </c>
      <c r="E19" s="30">
        <v>0</v>
      </c>
      <c r="F19" s="30">
        <f t="shared" si="0"/>
        <v>660254.79035999998</v>
      </c>
      <c r="G19" s="31">
        <f>(41400*0.992-H19*0.992)</f>
        <v>34511.68</v>
      </c>
      <c r="H19" s="31">
        <v>6610</v>
      </c>
      <c r="I19" s="31">
        <v>300</v>
      </c>
      <c r="J19" s="45">
        <f t="shared" si="4"/>
        <v>6840.9</v>
      </c>
      <c r="K19" s="44">
        <f t="shared" si="1"/>
        <v>41352.58</v>
      </c>
      <c r="L19" s="44">
        <f t="shared" si="5"/>
        <v>19.131343080371629</v>
      </c>
      <c r="M19" s="33">
        <v>0</v>
      </c>
      <c r="N19" s="33">
        <v>1942</v>
      </c>
      <c r="O19" s="33">
        <f t="shared" si="3"/>
        <v>1942</v>
      </c>
      <c r="P19" s="34">
        <f t="shared" si="2"/>
        <v>339.98701872296601</v>
      </c>
      <c r="Q19" s="35">
        <v>1404</v>
      </c>
      <c r="R19" s="33">
        <v>600</v>
      </c>
      <c r="S19" s="48">
        <f t="shared" si="6"/>
        <v>43.409999400000004</v>
      </c>
    </row>
    <row r="20" spans="1:19">
      <c r="A20" s="47">
        <v>42233</v>
      </c>
      <c r="B20" s="30">
        <v>604261</v>
      </c>
      <c r="C20" s="30">
        <v>68155.653160000002</v>
      </c>
      <c r="D20" s="30">
        <v>0</v>
      </c>
      <c r="E20" s="30">
        <v>0</v>
      </c>
      <c r="F20" s="30">
        <f t="shared" si="0"/>
        <v>672416.65315999999</v>
      </c>
      <c r="G20" s="31">
        <f>(48200*0.993-H20*0.993)</f>
        <v>35638.769999999997</v>
      </c>
      <c r="H20" s="31">
        <v>12310</v>
      </c>
      <c r="I20" s="31">
        <v>336</v>
      </c>
      <c r="J20" s="45">
        <f t="shared" si="4"/>
        <v>12519.539999999999</v>
      </c>
      <c r="K20" s="44">
        <f t="shared" si="1"/>
        <v>48158.31</v>
      </c>
      <c r="L20" s="44">
        <f t="shared" si="5"/>
        <v>18.867560613343279</v>
      </c>
      <c r="M20" s="33">
        <v>566</v>
      </c>
      <c r="N20" s="33">
        <v>1857</v>
      </c>
      <c r="O20" s="33">
        <f t="shared" si="3"/>
        <v>2423</v>
      </c>
      <c r="P20" s="34">
        <f t="shared" si="2"/>
        <v>362.09835926763594</v>
      </c>
      <c r="Q20" s="35">
        <v>1422</v>
      </c>
      <c r="R20" s="33">
        <v>624</v>
      </c>
      <c r="S20" s="48">
        <f t="shared" si="6"/>
        <v>50.9658783</v>
      </c>
    </row>
    <row r="21" spans="1:19">
      <c r="A21" s="47">
        <v>42234</v>
      </c>
      <c r="B21" s="30">
        <v>602375</v>
      </c>
      <c r="C21" s="30">
        <v>76089</v>
      </c>
      <c r="D21" s="30">
        <v>0</v>
      </c>
      <c r="E21" s="30">
        <v>0</v>
      </c>
      <c r="F21" s="30">
        <f t="shared" si="0"/>
        <v>678464</v>
      </c>
      <c r="G21" s="31">
        <f>(45800*0.995-H21*0.995)</f>
        <v>34645.9</v>
      </c>
      <c r="H21" s="31">
        <v>10980</v>
      </c>
      <c r="I21" s="31">
        <v>324</v>
      </c>
      <c r="J21" s="45">
        <f t="shared" si="4"/>
        <v>11190.96</v>
      </c>
      <c r="K21" s="44">
        <f t="shared" si="1"/>
        <v>45836.86</v>
      </c>
      <c r="L21" s="44">
        <f t="shared" si="5"/>
        <v>19.58280777812093</v>
      </c>
      <c r="M21" s="33">
        <v>530</v>
      </c>
      <c r="N21" s="33">
        <v>1737</v>
      </c>
      <c r="O21" s="33">
        <f t="shared" si="3"/>
        <v>2267</v>
      </c>
      <c r="P21" s="34">
        <f t="shared" si="2"/>
        <v>390.59527921704085</v>
      </c>
      <c r="Q21" s="35">
        <v>1397</v>
      </c>
      <c r="R21" s="33">
        <v>593</v>
      </c>
      <c r="S21" s="48">
        <f t="shared" si="6"/>
        <v>48.409129800000002</v>
      </c>
    </row>
    <row r="22" spans="1:19">
      <c r="A22" s="47">
        <v>42235</v>
      </c>
      <c r="B22" s="30">
        <v>601473</v>
      </c>
      <c r="C22" s="30">
        <v>50955</v>
      </c>
      <c r="D22" s="30">
        <v>0</v>
      </c>
      <c r="E22" s="30">
        <v>0</v>
      </c>
      <c r="F22" s="30">
        <f t="shared" si="0"/>
        <v>652428</v>
      </c>
      <c r="G22" s="31">
        <f>(49300*0.993-H22*0.993)</f>
        <v>37356.660000000003</v>
      </c>
      <c r="H22" s="31">
        <v>11680</v>
      </c>
      <c r="I22" s="31">
        <v>336</v>
      </c>
      <c r="J22" s="45">
        <f t="shared" si="4"/>
        <v>11895.84</v>
      </c>
      <c r="K22" s="44">
        <f t="shared" si="1"/>
        <v>49252.5</v>
      </c>
      <c r="L22" s="44">
        <f t="shared" si="5"/>
        <v>17.464837595223983</v>
      </c>
      <c r="M22" s="33">
        <v>523</v>
      </c>
      <c r="N22" s="33">
        <v>1700</v>
      </c>
      <c r="O22" s="33">
        <f t="shared" si="3"/>
        <v>2223</v>
      </c>
      <c r="P22" s="34">
        <f t="shared" si="2"/>
        <v>383.78117647058821</v>
      </c>
      <c r="Q22" s="35">
        <v>1407</v>
      </c>
      <c r="R22" s="33">
        <v>601</v>
      </c>
      <c r="S22" s="48">
        <f t="shared" si="6"/>
        <v>51.473475000000001</v>
      </c>
    </row>
    <row r="23" spans="1:19">
      <c r="A23" s="47">
        <v>42236</v>
      </c>
      <c r="B23" s="30">
        <v>593685</v>
      </c>
      <c r="C23" s="30">
        <v>85810.955000000002</v>
      </c>
      <c r="D23" s="30">
        <v>0</v>
      </c>
      <c r="E23" s="30">
        <v>0</v>
      </c>
      <c r="F23" s="30">
        <f t="shared" si="0"/>
        <v>679495.95499999996</v>
      </c>
      <c r="G23" s="31">
        <f>(47400*0.993-H23*0.993)</f>
        <v>34457.1</v>
      </c>
      <c r="H23" s="31">
        <v>12700</v>
      </c>
      <c r="I23" s="31">
        <v>348</v>
      </c>
      <c r="J23" s="45">
        <f t="shared" si="4"/>
        <v>12917.52</v>
      </c>
      <c r="K23" s="44">
        <f t="shared" si="1"/>
        <v>47374.619999999995</v>
      </c>
      <c r="L23" s="44">
        <f>F23/G23</f>
        <v>19.720056388959023</v>
      </c>
      <c r="M23" s="33">
        <v>576</v>
      </c>
      <c r="N23" s="33">
        <v>1861</v>
      </c>
      <c r="O23" s="33">
        <f t="shared" si="3"/>
        <v>2437</v>
      </c>
      <c r="P23" s="34">
        <f t="shared" si="2"/>
        <v>365.12410263299302</v>
      </c>
      <c r="Q23" s="35">
        <v>1824</v>
      </c>
      <c r="R23" s="33">
        <v>635</v>
      </c>
      <c r="S23" s="48">
        <f>K23*0.00093+O23*0.00255</f>
        <v>50.272746599999998</v>
      </c>
    </row>
    <row r="24" spans="1:19">
      <c r="A24" s="47">
        <v>42237</v>
      </c>
      <c r="B24" s="30"/>
      <c r="C24" s="30"/>
      <c r="D24" s="30"/>
      <c r="E24" s="30"/>
      <c r="F24" s="30">
        <f t="shared" si="0"/>
        <v>0</v>
      </c>
      <c r="G24" s="31"/>
      <c r="H24" s="31"/>
      <c r="I24" s="31"/>
      <c r="J24" s="45">
        <f t="shared" si="4"/>
        <v>0</v>
      </c>
      <c r="K24" s="44">
        <f t="shared" si="1"/>
        <v>0</v>
      </c>
      <c r="L24" s="44" t="e">
        <f>F24/G24</f>
        <v>#DIV/0!</v>
      </c>
      <c r="M24" s="33"/>
      <c r="N24" s="33"/>
      <c r="O24" s="33">
        <f t="shared" si="3"/>
        <v>0</v>
      </c>
      <c r="P24" s="34" t="e">
        <f t="shared" si="2"/>
        <v>#DIV/0!</v>
      </c>
      <c r="Q24" s="35"/>
      <c r="R24" s="33"/>
      <c r="S24" s="48">
        <f>K24*0.00093+O24*0.00255</f>
        <v>0</v>
      </c>
    </row>
    <row r="25" spans="1:19">
      <c r="A25" s="47">
        <v>42238</v>
      </c>
      <c r="B25" s="30"/>
      <c r="C25" s="30"/>
      <c r="D25" s="30"/>
      <c r="E25" s="30"/>
      <c r="F25" s="30">
        <f t="shared" si="0"/>
        <v>0</v>
      </c>
      <c r="G25" s="31"/>
      <c r="H25" s="31"/>
      <c r="I25" s="31"/>
      <c r="J25" s="45">
        <f>(H25+I25)*0.99</f>
        <v>0</v>
      </c>
      <c r="K25" s="44">
        <f t="shared" si="1"/>
        <v>0</v>
      </c>
      <c r="L25" s="44" t="e">
        <f>F25/G25</f>
        <v>#DIV/0!</v>
      </c>
      <c r="M25" s="33"/>
      <c r="N25" s="33"/>
      <c r="O25" s="33">
        <f t="shared" si="3"/>
        <v>0</v>
      </c>
      <c r="P25" s="34" t="e">
        <f t="shared" si="2"/>
        <v>#DIV/0!</v>
      </c>
      <c r="Q25" s="33"/>
      <c r="R25" s="33"/>
      <c r="S25" s="48">
        <f t="shared" si="6"/>
        <v>0</v>
      </c>
    </row>
    <row r="26" spans="1:19">
      <c r="A26" s="47">
        <v>42239</v>
      </c>
      <c r="B26" s="30"/>
      <c r="C26" s="30"/>
      <c r="D26" s="30"/>
      <c r="E26" s="30"/>
      <c r="F26" s="30">
        <f t="shared" si="0"/>
        <v>0</v>
      </c>
      <c r="G26" s="31"/>
      <c r="H26" s="31"/>
      <c r="I26" s="31"/>
      <c r="J26" s="45">
        <f>(H26+I26)*0.99</f>
        <v>0</v>
      </c>
      <c r="K26" s="44">
        <f t="shared" si="1"/>
        <v>0</v>
      </c>
      <c r="L26" s="44" t="e">
        <f>F26/G26</f>
        <v>#DIV/0!</v>
      </c>
      <c r="M26" s="33"/>
      <c r="N26" s="33"/>
      <c r="O26" s="33">
        <f t="shared" si="3"/>
        <v>0</v>
      </c>
      <c r="P26" s="34" t="e">
        <f t="shared" si="2"/>
        <v>#DIV/0!</v>
      </c>
      <c r="Q26" s="33"/>
      <c r="R26" s="33"/>
      <c r="S26" s="48">
        <f t="shared" si="6"/>
        <v>0</v>
      </c>
    </row>
    <row r="27" spans="1:19">
      <c r="A27" s="47">
        <v>42240</v>
      </c>
      <c r="B27" s="30"/>
      <c r="C27" s="30"/>
      <c r="D27" s="30"/>
      <c r="E27" s="30"/>
      <c r="F27" s="30">
        <f t="shared" si="0"/>
        <v>0</v>
      </c>
      <c r="G27" s="31"/>
      <c r="H27" s="31"/>
      <c r="I27" s="31"/>
      <c r="J27" s="45">
        <f>(H27+I27)*0.99</f>
        <v>0</v>
      </c>
      <c r="K27" s="44">
        <f>G27+J27</f>
        <v>0</v>
      </c>
      <c r="L27" s="44" t="e">
        <f>F27/G27</f>
        <v>#DIV/0!</v>
      </c>
      <c r="M27" s="33"/>
      <c r="N27" s="33"/>
      <c r="O27" s="33">
        <f t="shared" si="3"/>
        <v>0</v>
      </c>
      <c r="P27" s="34" t="e">
        <f>F27/N27</f>
        <v>#DIV/0!</v>
      </c>
      <c r="Q27" s="33"/>
      <c r="R27" s="33"/>
      <c r="S27" s="48">
        <f>K27*0.00093+O27*0.00255</f>
        <v>0</v>
      </c>
    </row>
    <row r="28" spans="1:19">
      <c r="A28" s="47">
        <v>42241</v>
      </c>
      <c r="B28" s="30"/>
      <c r="C28" s="30"/>
      <c r="D28" s="30"/>
      <c r="E28" s="30"/>
      <c r="F28" s="30">
        <f t="shared" si="0"/>
        <v>0</v>
      </c>
      <c r="G28" s="31"/>
      <c r="H28" s="31"/>
      <c r="I28" s="31"/>
      <c r="J28" s="45">
        <f t="shared" si="4"/>
        <v>0</v>
      </c>
      <c r="K28" s="44">
        <f t="shared" si="1"/>
        <v>0</v>
      </c>
      <c r="L28" s="44" t="e">
        <f t="shared" ref="L28:L34" si="7">F28/G28</f>
        <v>#DIV/0!</v>
      </c>
      <c r="M28" s="33"/>
      <c r="N28" s="33"/>
      <c r="O28" s="33">
        <f t="shared" si="3"/>
        <v>0</v>
      </c>
      <c r="P28" s="34" t="e">
        <f>F28/N28</f>
        <v>#DIV/0!</v>
      </c>
      <c r="Q28" s="33"/>
      <c r="R28" s="33"/>
      <c r="S28" s="48">
        <f t="shared" si="6"/>
        <v>0</v>
      </c>
    </row>
    <row r="29" spans="1:19">
      <c r="A29" s="47">
        <v>42242</v>
      </c>
      <c r="B29" s="30"/>
      <c r="C29" s="30"/>
      <c r="D29" s="30"/>
      <c r="E29" s="30"/>
      <c r="F29" s="30">
        <f t="shared" si="0"/>
        <v>0</v>
      </c>
      <c r="G29" s="31"/>
      <c r="H29" s="31"/>
      <c r="I29" s="31"/>
      <c r="J29" s="45">
        <f t="shared" si="4"/>
        <v>0</v>
      </c>
      <c r="K29" s="44">
        <f t="shared" si="1"/>
        <v>0</v>
      </c>
      <c r="L29" s="44" t="e">
        <f t="shared" si="7"/>
        <v>#DIV/0!</v>
      </c>
      <c r="M29" s="33"/>
      <c r="N29" s="33"/>
      <c r="O29" s="33">
        <f t="shared" si="3"/>
        <v>0</v>
      </c>
      <c r="P29" s="34" t="e">
        <f>F29/N29</f>
        <v>#DIV/0!</v>
      </c>
      <c r="Q29" s="33"/>
      <c r="R29" s="33"/>
      <c r="S29" s="48">
        <f t="shared" si="6"/>
        <v>0</v>
      </c>
    </row>
    <row r="30" spans="1:19">
      <c r="A30" s="47">
        <v>42243</v>
      </c>
      <c r="B30" s="30"/>
      <c r="C30" s="30"/>
      <c r="D30" s="30"/>
      <c r="E30" s="30"/>
      <c r="F30" s="30">
        <f t="shared" si="0"/>
        <v>0</v>
      </c>
      <c r="G30" s="31"/>
      <c r="H30" s="31"/>
      <c r="I30" s="31"/>
      <c r="J30" s="45">
        <f t="shared" si="4"/>
        <v>0</v>
      </c>
      <c r="K30" s="44">
        <f t="shared" si="1"/>
        <v>0</v>
      </c>
      <c r="L30" s="44" t="e">
        <f t="shared" si="7"/>
        <v>#DIV/0!</v>
      </c>
      <c r="M30" s="33"/>
      <c r="N30" s="33"/>
      <c r="O30" s="33">
        <f t="shared" si="3"/>
        <v>0</v>
      </c>
      <c r="P30" s="34" t="e">
        <f>F30/N30</f>
        <v>#DIV/0!</v>
      </c>
      <c r="Q30" s="33"/>
      <c r="R30" s="33"/>
      <c r="S30" s="48">
        <f t="shared" si="6"/>
        <v>0</v>
      </c>
    </row>
    <row r="31" spans="1:19">
      <c r="A31" s="47">
        <v>42244</v>
      </c>
      <c r="B31" s="40"/>
      <c r="C31" s="30"/>
      <c r="D31" s="30"/>
      <c r="E31" s="30"/>
      <c r="F31" s="30">
        <f t="shared" si="0"/>
        <v>0</v>
      </c>
      <c r="G31" s="31"/>
      <c r="H31" s="31"/>
      <c r="I31" s="31"/>
      <c r="J31" s="45">
        <f t="shared" si="4"/>
        <v>0</v>
      </c>
      <c r="K31" s="44">
        <f t="shared" si="1"/>
        <v>0</v>
      </c>
      <c r="L31" s="44" t="e">
        <f t="shared" si="7"/>
        <v>#DIV/0!</v>
      </c>
      <c r="M31" s="33"/>
      <c r="N31" s="33"/>
      <c r="O31" s="33">
        <f t="shared" si="3"/>
        <v>0</v>
      </c>
      <c r="P31" s="34" t="e">
        <f t="shared" si="2"/>
        <v>#DIV/0!</v>
      </c>
      <c r="Q31" s="33"/>
      <c r="R31" s="33"/>
      <c r="S31" s="48">
        <f t="shared" si="6"/>
        <v>0</v>
      </c>
    </row>
    <row r="32" spans="1:19">
      <c r="A32" s="47">
        <v>42245</v>
      </c>
      <c r="B32" s="40"/>
      <c r="C32" s="30"/>
      <c r="D32" s="30"/>
      <c r="E32" s="30"/>
      <c r="F32" s="30">
        <f t="shared" si="0"/>
        <v>0</v>
      </c>
      <c r="G32" s="31"/>
      <c r="H32" s="31"/>
      <c r="I32" s="31"/>
      <c r="J32" s="45">
        <f t="shared" si="4"/>
        <v>0</v>
      </c>
      <c r="K32" s="44">
        <f t="shared" si="1"/>
        <v>0</v>
      </c>
      <c r="L32" s="44" t="e">
        <f t="shared" si="7"/>
        <v>#DIV/0!</v>
      </c>
      <c r="M32" s="33"/>
      <c r="N32" s="33"/>
      <c r="O32" s="33">
        <f>N32+M32</f>
        <v>0</v>
      </c>
      <c r="P32" s="34" t="e">
        <f t="shared" si="2"/>
        <v>#DIV/0!</v>
      </c>
      <c r="Q32" s="33"/>
      <c r="R32" s="33"/>
      <c r="S32" s="48">
        <f t="shared" si="6"/>
        <v>0</v>
      </c>
    </row>
    <row r="33" spans="1:19">
      <c r="A33" s="47">
        <v>42246</v>
      </c>
      <c r="B33" s="40"/>
      <c r="C33" s="30"/>
      <c r="D33" s="30"/>
      <c r="E33" s="30"/>
      <c r="F33" s="30">
        <f t="shared" si="0"/>
        <v>0</v>
      </c>
      <c r="G33" s="31"/>
      <c r="H33" s="31"/>
      <c r="I33" s="31"/>
      <c r="J33" s="45">
        <f t="shared" si="4"/>
        <v>0</v>
      </c>
      <c r="K33" s="44">
        <f t="shared" si="1"/>
        <v>0</v>
      </c>
      <c r="L33" s="44" t="e">
        <f t="shared" si="7"/>
        <v>#DIV/0!</v>
      </c>
      <c r="M33" s="33"/>
      <c r="N33" s="33"/>
      <c r="O33" s="33">
        <f t="shared" si="3"/>
        <v>0</v>
      </c>
      <c r="P33" s="34" t="e">
        <f t="shared" si="2"/>
        <v>#DIV/0!</v>
      </c>
      <c r="Q33" s="33"/>
      <c r="R33" s="33"/>
      <c r="S33" s="48">
        <f t="shared" si="6"/>
        <v>0</v>
      </c>
    </row>
    <row r="34" spans="1:19">
      <c r="A34" s="47">
        <v>42247</v>
      </c>
      <c r="B34" s="40"/>
      <c r="C34" s="30"/>
      <c r="D34" s="30"/>
      <c r="E34" s="30"/>
      <c r="F34" s="30">
        <f t="shared" si="0"/>
        <v>0</v>
      </c>
      <c r="G34" s="31"/>
      <c r="H34" s="31"/>
      <c r="I34" s="31"/>
      <c r="J34" s="45">
        <f t="shared" si="4"/>
        <v>0</v>
      </c>
      <c r="K34" s="44">
        <f t="shared" si="1"/>
        <v>0</v>
      </c>
      <c r="L34" s="44" t="e">
        <f t="shared" si="7"/>
        <v>#DIV/0!</v>
      </c>
      <c r="M34" s="33"/>
      <c r="N34" s="33"/>
      <c r="O34" s="33">
        <f t="shared" si="3"/>
        <v>0</v>
      </c>
      <c r="P34" s="34" t="e">
        <f t="shared" si="2"/>
        <v>#DIV/0!</v>
      </c>
      <c r="Q34" s="33"/>
      <c r="R34" s="33"/>
      <c r="S34" s="48">
        <f t="shared" si="6"/>
        <v>0</v>
      </c>
    </row>
    <row r="35" spans="1:19">
      <c r="A35" s="55" t="s">
        <v>3</v>
      </c>
      <c r="B35" s="49">
        <f>SUM(B2:B31)</f>
        <v>11897787</v>
      </c>
      <c r="C35" s="49">
        <f>SUM(C2:C31)</f>
        <v>1516901.0939</v>
      </c>
      <c r="D35" s="49">
        <f>SUM(D2:D31)</f>
        <v>0</v>
      </c>
      <c r="E35" s="49">
        <f>SUM(E2:E31)</f>
        <v>0</v>
      </c>
      <c r="F35" s="49">
        <f t="shared" ref="F35:K35" si="8">SUM(F2:F31)</f>
        <v>13414688.093899999</v>
      </c>
      <c r="G35" s="50">
        <f t="shared" si="8"/>
        <v>733001.05000000016</v>
      </c>
      <c r="H35" s="51">
        <f t="shared" si="8"/>
        <v>213970</v>
      </c>
      <c r="I35" s="51">
        <f t="shared" si="8"/>
        <v>7286</v>
      </c>
      <c r="J35" s="50">
        <f t="shared" si="8"/>
        <v>219043.43999999997</v>
      </c>
      <c r="K35" s="50">
        <f t="shared" si="8"/>
        <v>952044.49</v>
      </c>
      <c r="L35" s="52">
        <f>F35/G35</f>
        <v>18.301048946519238</v>
      </c>
      <c r="M35" s="51">
        <f>SUM(M2:M34)</f>
        <v>8086</v>
      </c>
      <c r="N35" s="51">
        <f>SUM(N2:N34)</f>
        <v>35826</v>
      </c>
      <c r="O35" s="51">
        <f>SUM(O2:O31)</f>
        <v>43912</v>
      </c>
      <c r="P35" s="53">
        <f>F35/N35</f>
        <v>374.44001825210739</v>
      </c>
      <c r="Q35" s="54">
        <f>SUM(Q2:Q31)</f>
        <v>28558</v>
      </c>
      <c r="R35" s="54">
        <f>SUM(R2:R31)</f>
        <v>12766</v>
      </c>
      <c r="S35" s="56">
        <f>SUM(S2:S31)</f>
        <v>997.3769757</v>
      </c>
    </row>
    <row r="36" spans="1:19" ht="15.75" thickBot="1">
      <c r="A36" s="57" t="s">
        <v>21</v>
      </c>
      <c r="B36" s="58">
        <f>AVERAGE(B4:B34)</f>
        <v>594889.35</v>
      </c>
      <c r="C36" s="58">
        <f>AVERAGE(C4:C34)</f>
        <v>75845.054694999999</v>
      </c>
      <c r="D36" s="58">
        <f>AVERAGE(D4:D33)</f>
        <v>0</v>
      </c>
      <c r="E36" s="58">
        <f>AVERAGE(E4:E33)</f>
        <v>0</v>
      </c>
      <c r="F36" s="58">
        <f t="shared" ref="F36:K36" si="9">AVERAGE(F4:F34)</f>
        <v>432731.87399677414</v>
      </c>
      <c r="G36" s="58">
        <f t="shared" si="9"/>
        <v>36650.052500000005</v>
      </c>
      <c r="H36" s="58">
        <f t="shared" si="9"/>
        <v>10698.5</v>
      </c>
      <c r="I36" s="58">
        <f t="shared" si="9"/>
        <v>364.3</v>
      </c>
      <c r="J36" s="58">
        <f t="shared" si="9"/>
        <v>7065.9174193548379</v>
      </c>
      <c r="K36" s="58">
        <f t="shared" si="9"/>
        <v>30711.11258064516</v>
      </c>
      <c r="L36" s="58">
        <f>F36/G36</f>
        <v>11.807128352593057</v>
      </c>
      <c r="M36" s="58">
        <f>AVERAGE(M4:M34)</f>
        <v>404.3</v>
      </c>
      <c r="N36" s="58">
        <f>AVERAGE(N4:N34)</f>
        <v>1791.3</v>
      </c>
      <c r="O36" s="58">
        <f>AVERAGE(O4:O34)</f>
        <v>1416.516129032258</v>
      </c>
      <c r="P36" s="58">
        <f>F36/N36</f>
        <v>241.57420532394025</v>
      </c>
      <c r="Q36" s="58">
        <f>AVERAGE(Q4:Q34)</f>
        <v>1427.9</v>
      </c>
      <c r="R36" s="58">
        <f>AVERAGE(R4:R34)</f>
        <v>638.29999999999995</v>
      </c>
      <c r="S36" s="59">
        <f>AVERAGE(S4:S34)</f>
        <v>32.173450829032255</v>
      </c>
    </row>
    <row r="37" spans="1:19"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</row>
    <row r="38" spans="1:19"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</row>
    <row r="39" spans="1:19"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</row>
    <row r="40" spans="1:19">
      <c r="B40" s="41"/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</row>
    <row r="41" spans="1:19"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</row>
    <row r="42" spans="1:19">
      <c r="B42" s="41"/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</row>
    <row r="43" spans="1:19">
      <c r="B43" s="41"/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</row>
    <row r="44" spans="1:19">
      <c r="B44" s="41"/>
      <c r="C44" s="41"/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</row>
    <row r="45" spans="1:19">
      <c r="B45" s="41"/>
      <c r="C45" s="41"/>
      <c r="D45" s="41"/>
      <c r="E45" s="41"/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</row>
  </sheetData>
  <mergeCells count="12">
    <mergeCell ref="O2:O3"/>
    <mergeCell ref="P2:P3"/>
    <mergeCell ref="Q2:Q3"/>
    <mergeCell ref="R2:R3"/>
    <mergeCell ref="S2:S3"/>
    <mergeCell ref="B3:F3"/>
    <mergeCell ref="A1:S1"/>
    <mergeCell ref="A2:A3"/>
    <mergeCell ref="G2:G3"/>
    <mergeCell ref="H2:J2"/>
    <mergeCell ref="K2:K3"/>
    <mergeCell ref="L2:L3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April-15 </vt:lpstr>
      <vt:lpstr>May-15 </vt:lpstr>
      <vt:lpstr>Jun-15</vt:lpstr>
      <vt:lpstr>July-15</vt:lpstr>
      <vt:lpstr>August-15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Anil7.Kumar</dc:creator>
  <cp:lastModifiedBy>nitin.upadhyay</cp:lastModifiedBy>
  <dcterms:created xsi:type="dcterms:W3CDTF">2014-04-21T09:21:30Z</dcterms:created>
  <dcterms:modified xsi:type="dcterms:W3CDTF">2015-08-21T07:41:16Z</dcterms:modified>
</cp:coreProperties>
</file>